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rlam.melo\Desktop\Vetores\"/>
    </mc:Choice>
  </mc:AlternateContent>
  <xr:revisionPtr revIDLastSave="0" documentId="13_ncr:1_{9E1B29A4-B7E0-4B94-94BA-17B4C27F2AB6}" xr6:coauthVersionLast="47" xr6:coauthVersionMax="47" xr10:uidLastSave="{00000000-0000-0000-0000-000000000000}"/>
  <bookViews>
    <workbookView xWindow="-28920" yWindow="-1290" windowWidth="29040" windowHeight="15840" xr2:uid="{00000000-000D-0000-FFFF-FFFF00000000}"/>
  </bookViews>
  <sheets>
    <sheet name="Tutorial de Preenchimento " sheetId="10" r:id="rId1"/>
    <sheet name="Custos Indiretos Tributos Lucro" sheetId="11" r:id="rId2"/>
    <sheet name="Cronograma Preventivo" sheetId="15" r:id="rId3"/>
    <sheet name="Planilha1" sheetId="7" state="hidden" r:id="rId4"/>
    <sheet name="Resumo Gerenciamento" sheetId="8" state="hidden" r:id="rId5"/>
    <sheet name="Serviços Eventuais" sheetId="4" r:id="rId6"/>
    <sheet name="Resumo" sheetId="14" r:id="rId7"/>
    <sheet name="Proposta Pro-Forma" sheetId="12" r:id="rId8"/>
  </sheets>
  <externalReferences>
    <externalReference r:id="rId9"/>
  </externalReferences>
  <definedNames>
    <definedName name="_xlnm._FilterDatabase" localSheetId="3" hidden="1">Planilha1!$A$1:$P$209</definedName>
    <definedName name="_ipi1" localSheetId="4">#REF!</definedName>
    <definedName name="_ipi1">#REF!</definedName>
    <definedName name="_xlnm.Print_Area" localSheetId="2">'Cronograma Preventivo'!$B$1:$AK$248</definedName>
    <definedName name="_xlnm.Print_Area" localSheetId="7">'Proposta Pro-Forma'!$A$1:$I$46</definedName>
    <definedName name="_xlnm.Print_Area" localSheetId="6">Resumo!$A$1:$U$26</definedName>
    <definedName name="_xlnm.Print_Area" localSheetId="5">'Serviços Eventuais'!$A$1:$I$51</definedName>
    <definedName name="base" localSheetId="4">#REF!</definedName>
    <definedName name="base" localSheetId="5">#REF!</definedName>
    <definedName name="base">#REF!</definedName>
    <definedName name="CAMINHÃO" localSheetId="4">#REF!</definedName>
    <definedName name="CAMINHÃO">#REF!</definedName>
    <definedName name="DFSFSDFS" localSheetId="4">#REF!</definedName>
    <definedName name="DFSFSDFS">#REF!</definedName>
    <definedName name="Fator" localSheetId="4">#REF!</definedName>
    <definedName name="Fator">#REF!</definedName>
    <definedName name="Funções" localSheetId="4">#REF!</definedName>
    <definedName name="Funções">#REF!</definedName>
    <definedName name="G" localSheetId="4">#REF!</definedName>
    <definedName name="G">#REF!</definedName>
    <definedName name="hhhhh" localSheetId="4">#REF!</definedName>
    <definedName name="hhhhh">#REF!</definedName>
    <definedName name="ipi" localSheetId="4">#REF!</definedName>
    <definedName name="ipi">#REF!</definedName>
    <definedName name="MENOS" localSheetId="4">#REF!</definedName>
    <definedName name="MENOS">#REF!</definedName>
    <definedName name="Motos" localSheetId="4">#REF!</definedName>
    <definedName name="Motos">#REF!</definedName>
    <definedName name="Multiplicador" localSheetId="4">#REF!</definedName>
    <definedName name="Multiplicador">#REF!</definedName>
    <definedName name="PRECO" localSheetId="4">#REF!</definedName>
    <definedName name="PRECO">#REF!</definedName>
    <definedName name="REGULADORA" localSheetId="4">#REF!</definedName>
    <definedName name="REGULADORA">#REF!</definedName>
    <definedName name="SOMA" localSheetId="4">#REF!</definedName>
    <definedName name="SOMA">#REF!</definedName>
    <definedName name="Total" localSheetId="4">#REF!</definedName>
    <definedName name="Total">#REF!</definedName>
    <definedName name="TOTALCLP03" localSheetId="4">#REF!</definedName>
    <definedName name="TOTALCLP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1" i="15" l="1"/>
  <c r="AB21" i="15" s="1"/>
  <c r="D240" i="15" l="1"/>
  <c r="D241" i="15"/>
  <c r="D21" i="15"/>
  <c r="D113" i="15"/>
  <c r="D122" i="15"/>
  <c r="D131" i="15"/>
  <c r="D135" i="15"/>
  <c r="D157" i="15"/>
  <c r="D177" i="15"/>
  <c r="D207" i="15"/>
  <c r="D220" i="15"/>
  <c r="D231" i="15"/>
  <c r="AD50" i="15"/>
  <c r="AF50" i="15" s="1"/>
  <c r="AD51" i="15"/>
  <c r="AF51" i="15" s="1"/>
  <c r="AD52" i="15"/>
  <c r="AF52" i="15" s="1"/>
  <c r="AD53" i="15"/>
  <c r="AF53" i="15" s="1"/>
  <c r="Z50" i="15"/>
  <c r="AB50" i="15" s="1"/>
  <c r="Z51" i="15"/>
  <c r="AB51" i="15" s="1"/>
  <c r="Z52" i="15"/>
  <c r="AB52" i="15" s="1"/>
  <c r="Z53" i="15"/>
  <c r="AB53" i="15" s="1"/>
  <c r="V50" i="15"/>
  <c r="X50" i="15" s="1"/>
  <c r="V51" i="15"/>
  <c r="X51" i="15" s="1"/>
  <c r="V52" i="15"/>
  <c r="X52" i="15" s="1"/>
  <c r="V53" i="15"/>
  <c r="X53" i="15" s="1"/>
  <c r="N50" i="15"/>
  <c r="P50" i="15" s="1"/>
  <c r="N51" i="15"/>
  <c r="P51" i="15" s="1"/>
  <c r="N52" i="15"/>
  <c r="P52" i="15" s="1"/>
  <c r="N53" i="15"/>
  <c r="P53" i="15" s="1"/>
  <c r="J50" i="15"/>
  <c r="L50" i="15" s="1"/>
  <c r="J51" i="15"/>
  <c r="L51" i="15" s="1"/>
  <c r="J52" i="15"/>
  <c r="L52" i="15" s="1"/>
  <c r="J53" i="15"/>
  <c r="L53" i="15" s="1"/>
  <c r="AD224" i="15"/>
  <c r="AF224" i="15" s="1"/>
  <c r="AD225" i="15"/>
  <c r="AF225" i="15" s="1"/>
  <c r="AD226" i="15"/>
  <c r="AF226" i="15" s="1"/>
  <c r="AD227" i="15"/>
  <c r="AF227" i="15" s="1"/>
  <c r="AD228" i="15"/>
  <c r="AF228" i="15" s="1"/>
  <c r="AD229" i="15"/>
  <c r="AF229" i="15" s="1"/>
  <c r="Z224" i="15"/>
  <c r="AB224" i="15" s="1"/>
  <c r="Z225" i="15"/>
  <c r="AB225" i="15" s="1"/>
  <c r="Z226" i="15"/>
  <c r="AB226" i="15" s="1"/>
  <c r="Z227" i="15"/>
  <c r="AB227" i="15" s="1"/>
  <c r="Z228" i="15"/>
  <c r="AB228" i="15" s="1"/>
  <c r="Z229" i="15"/>
  <c r="AB229" i="15" s="1"/>
  <c r="V224" i="15"/>
  <c r="X224" i="15" s="1"/>
  <c r="V225" i="15"/>
  <c r="X225" i="15" s="1"/>
  <c r="V226" i="15"/>
  <c r="X226" i="15" s="1"/>
  <c r="V227" i="15"/>
  <c r="X227" i="15" s="1"/>
  <c r="V228" i="15"/>
  <c r="X228" i="15" s="1"/>
  <c r="V229" i="15"/>
  <c r="X229" i="15" s="1"/>
  <c r="N224" i="15"/>
  <c r="P224" i="15" s="1"/>
  <c r="N225" i="15"/>
  <c r="P225" i="15" s="1"/>
  <c r="N226" i="15"/>
  <c r="P226" i="15" s="1"/>
  <c r="N227" i="15"/>
  <c r="P227" i="15" s="1"/>
  <c r="N228" i="15"/>
  <c r="P228" i="15" s="1"/>
  <c r="N229" i="15"/>
  <c r="P229" i="15" s="1"/>
  <c r="J224" i="15"/>
  <c r="L224" i="15" s="1"/>
  <c r="J225" i="15"/>
  <c r="L225" i="15" s="1"/>
  <c r="J226" i="15"/>
  <c r="L226" i="15" s="1"/>
  <c r="J227" i="15"/>
  <c r="L227" i="15" s="1"/>
  <c r="J228" i="15"/>
  <c r="L228" i="15" s="1"/>
  <c r="J229" i="15"/>
  <c r="L229" i="15" s="1"/>
  <c r="J230" i="15"/>
  <c r="L230" i="15" s="1"/>
  <c r="AD233" i="15"/>
  <c r="AF233" i="15" s="1"/>
  <c r="AD234" i="15"/>
  <c r="AF234" i="15" s="1"/>
  <c r="AD235" i="15"/>
  <c r="AF235" i="15" s="1"/>
  <c r="AD236" i="15"/>
  <c r="AF236" i="15" s="1"/>
  <c r="AD237" i="15"/>
  <c r="AF237" i="15" s="1"/>
  <c r="Z233" i="15"/>
  <c r="AB233" i="15" s="1"/>
  <c r="Z234" i="15"/>
  <c r="AB234" i="15" s="1"/>
  <c r="Z235" i="15"/>
  <c r="AB235" i="15" s="1"/>
  <c r="Z236" i="15"/>
  <c r="AB236" i="15" s="1"/>
  <c r="Z237" i="15"/>
  <c r="AB237" i="15" s="1"/>
  <c r="V233" i="15"/>
  <c r="X233" i="15" s="1"/>
  <c r="V234" i="15"/>
  <c r="X234" i="15" s="1"/>
  <c r="V235" i="15"/>
  <c r="X235" i="15" s="1"/>
  <c r="V236" i="15"/>
  <c r="X236" i="15" s="1"/>
  <c r="V237" i="15"/>
  <c r="X237" i="15" s="1"/>
  <c r="N233" i="15"/>
  <c r="P233" i="15" s="1"/>
  <c r="N234" i="15"/>
  <c r="P234" i="15" s="1"/>
  <c r="N235" i="15"/>
  <c r="P235" i="15" s="1"/>
  <c r="N236" i="15"/>
  <c r="P236" i="15" s="1"/>
  <c r="N237" i="15"/>
  <c r="P237" i="15" s="1"/>
  <c r="J233" i="15"/>
  <c r="L233" i="15" s="1"/>
  <c r="J234" i="15"/>
  <c r="L234" i="15" s="1"/>
  <c r="J235" i="15"/>
  <c r="L235" i="15" s="1"/>
  <c r="J236" i="15"/>
  <c r="L236" i="15" s="1"/>
  <c r="J237" i="15"/>
  <c r="L237" i="15" s="1"/>
  <c r="AD219" i="15"/>
  <c r="AF219" i="15" s="1"/>
  <c r="Z219" i="15"/>
  <c r="AB219" i="15" s="1"/>
  <c r="V219" i="15"/>
  <c r="X219" i="15" s="1"/>
  <c r="N219" i="15"/>
  <c r="P219" i="15" s="1"/>
  <c r="J219" i="15"/>
  <c r="L219" i="15" s="1"/>
  <c r="AD108" i="15"/>
  <c r="AF108" i="15" s="1"/>
  <c r="Z108" i="15"/>
  <c r="AB108" i="15" s="1"/>
  <c r="V108" i="15"/>
  <c r="X108" i="15" s="1"/>
  <c r="N108" i="15"/>
  <c r="P108" i="15" s="1"/>
  <c r="J108" i="15"/>
  <c r="L108" i="15" s="1"/>
  <c r="D105" i="15"/>
  <c r="AD98" i="15"/>
  <c r="AF98" i="15" s="1"/>
  <c r="AD99" i="15"/>
  <c r="AF99" i="15" s="1"/>
  <c r="AD100" i="15"/>
  <c r="AF100" i="15" s="1"/>
  <c r="AD101" i="15"/>
  <c r="AF101" i="15" s="1"/>
  <c r="AD102" i="15"/>
  <c r="AF102" i="15" s="1"/>
  <c r="Z98" i="15"/>
  <c r="AB98" i="15" s="1"/>
  <c r="Z99" i="15"/>
  <c r="AB99" i="15" s="1"/>
  <c r="Z100" i="15"/>
  <c r="AB100" i="15" s="1"/>
  <c r="Z101" i="15"/>
  <c r="AB101" i="15" s="1"/>
  <c r="Z102" i="15"/>
  <c r="AB102" i="15" s="1"/>
  <c r="V98" i="15"/>
  <c r="X98" i="15" s="1"/>
  <c r="V99" i="15"/>
  <c r="X99" i="15" s="1"/>
  <c r="V100" i="15"/>
  <c r="X100" i="15" s="1"/>
  <c r="V101" i="15"/>
  <c r="X101" i="15" s="1"/>
  <c r="V102" i="15"/>
  <c r="X102" i="15" s="1"/>
  <c r="N98" i="15"/>
  <c r="P98" i="15" s="1"/>
  <c r="N99" i="15"/>
  <c r="P99" i="15" s="1"/>
  <c r="N100" i="15"/>
  <c r="P100" i="15" s="1"/>
  <c r="N101" i="15"/>
  <c r="P101" i="15" s="1"/>
  <c r="N102" i="15"/>
  <c r="P102" i="15" s="1"/>
  <c r="J98" i="15"/>
  <c r="L98" i="15" s="1"/>
  <c r="J99" i="15"/>
  <c r="L99" i="15" s="1"/>
  <c r="J100" i="15"/>
  <c r="L100" i="15" s="1"/>
  <c r="J101" i="15"/>
  <c r="L101" i="15" s="1"/>
  <c r="J102" i="15"/>
  <c r="L102" i="15" s="1"/>
  <c r="AD77" i="15"/>
  <c r="AF77" i="15" s="1"/>
  <c r="AD78" i="15"/>
  <c r="AF78" i="15" s="1"/>
  <c r="AD79" i="15"/>
  <c r="AF79" i="15" s="1"/>
  <c r="AD80" i="15"/>
  <c r="AF80" i="15" s="1"/>
  <c r="AD81" i="15"/>
  <c r="AF81" i="15" s="1"/>
  <c r="AD82" i="15"/>
  <c r="AF82" i="15" s="1"/>
  <c r="AD83" i="15"/>
  <c r="AF83" i="15" s="1"/>
  <c r="AD84" i="15"/>
  <c r="AF84" i="15" s="1"/>
  <c r="AD85" i="15"/>
  <c r="AF85" i="15" s="1"/>
  <c r="AD86" i="15"/>
  <c r="AF86" i="15" s="1"/>
  <c r="AD87" i="15"/>
  <c r="AF87" i="15" s="1"/>
  <c r="AD88" i="15"/>
  <c r="AF88" i="15" s="1"/>
  <c r="AD89" i="15"/>
  <c r="AF89" i="15" s="1"/>
  <c r="AD90" i="15"/>
  <c r="AF90" i="15" s="1"/>
  <c r="AD91" i="15"/>
  <c r="AF91" i="15" s="1"/>
  <c r="AD92" i="15"/>
  <c r="AF92" i="15" s="1"/>
  <c r="Z77" i="15"/>
  <c r="AB77" i="15" s="1"/>
  <c r="Z78" i="15"/>
  <c r="AB78" i="15" s="1"/>
  <c r="Z79" i="15"/>
  <c r="AB79" i="15" s="1"/>
  <c r="Z80" i="15"/>
  <c r="AB80" i="15" s="1"/>
  <c r="Z81" i="15"/>
  <c r="AB81" i="15" s="1"/>
  <c r="Z82" i="15"/>
  <c r="AB82" i="15" s="1"/>
  <c r="Z83" i="15"/>
  <c r="AB83" i="15" s="1"/>
  <c r="Z84" i="15"/>
  <c r="AB84" i="15" s="1"/>
  <c r="Z85" i="15"/>
  <c r="AB85" i="15" s="1"/>
  <c r="Z86" i="15"/>
  <c r="AB86" i="15" s="1"/>
  <c r="Z87" i="15"/>
  <c r="AB87" i="15" s="1"/>
  <c r="Z88" i="15"/>
  <c r="AB88" i="15" s="1"/>
  <c r="Z89" i="15"/>
  <c r="AB89" i="15" s="1"/>
  <c r="Z90" i="15"/>
  <c r="AB90" i="15" s="1"/>
  <c r="Z91" i="15"/>
  <c r="AB91" i="15" s="1"/>
  <c r="Z92" i="15"/>
  <c r="AB92" i="15" s="1"/>
  <c r="V77" i="15"/>
  <c r="X77" i="15" s="1"/>
  <c r="V78" i="15"/>
  <c r="X78" i="15" s="1"/>
  <c r="V79" i="15"/>
  <c r="X79" i="15" s="1"/>
  <c r="V80" i="15"/>
  <c r="X80" i="15" s="1"/>
  <c r="V81" i="15"/>
  <c r="X81" i="15" s="1"/>
  <c r="V82" i="15"/>
  <c r="X82" i="15" s="1"/>
  <c r="V83" i="15"/>
  <c r="X83" i="15" s="1"/>
  <c r="V84" i="15"/>
  <c r="X84" i="15" s="1"/>
  <c r="V85" i="15"/>
  <c r="X85" i="15" s="1"/>
  <c r="V86" i="15"/>
  <c r="X86" i="15" s="1"/>
  <c r="V87" i="15"/>
  <c r="X87" i="15" s="1"/>
  <c r="V88" i="15"/>
  <c r="X88" i="15" s="1"/>
  <c r="V89" i="15"/>
  <c r="X89" i="15" s="1"/>
  <c r="V90" i="15"/>
  <c r="X90" i="15" s="1"/>
  <c r="V91" i="15"/>
  <c r="X91" i="15" s="1"/>
  <c r="V92" i="15"/>
  <c r="X92" i="15" s="1"/>
  <c r="N77" i="15"/>
  <c r="P77" i="15" s="1"/>
  <c r="N78" i="15"/>
  <c r="P78" i="15" s="1"/>
  <c r="N79" i="15"/>
  <c r="P79" i="15" s="1"/>
  <c r="N80" i="15"/>
  <c r="P80" i="15" s="1"/>
  <c r="N81" i="15"/>
  <c r="P81" i="15" s="1"/>
  <c r="N82" i="15"/>
  <c r="P82" i="15" s="1"/>
  <c r="N83" i="15"/>
  <c r="P83" i="15" s="1"/>
  <c r="N84" i="15"/>
  <c r="P84" i="15" s="1"/>
  <c r="N85" i="15"/>
  <c r="P85" i="15" s="1"/>
  <c r="N86" i="15"/>
  <c r="P86" i="15" s="1"/>
  <c r="N87" i="15"/>
  <c r="P87" i="15" s="1"/>
  <c r="N88" i="15"/>
  <c r="P88" i="15" s="1"/>
  <c r="N89" i="15"/>
  <c r="P89" i="15" s="1"/>
  <c r="N90" i="15"/>
  <c r="P90" i="15" s="1"/>
  <c r="N91" i="15"/>
  <c r="P91" i="15" s="1"/>
  <c r="N92" i="15"/>
  <c r="P92" i="15" s="1"/>
  <c r="J77" i="15"/>
  <c r="L77" i="15" s="1"/>
  <c r="J78" i="15"/>
  <c r="L78" i="15" s="1"/>
  <c r="J79" i="15"/>
  <c r="L79" i="15" s="1"/>
  <c r="J80" i="15"/>
  <c r="L80" i="15" s="1"/>
  <c r="J81" i="15"/>
  <c r="L81" i="15" s="1"/>
  <c r="J82" i="15"/>
  <c r="L82" i="15" s="1"/>
  <c r="J83" i="15"/>
  <c r="L83" i="15" s="1"/>
  <c r="J84" i="15"/>
  <c r="L84" i="15" s="1"/>
  <c r="J85" i="15"/>
  <c r="L85" i="15" s="1"/>
  <c r="J86" i="15"/>
  <c r="L86" i="15" s="1"/>
  <c r="J87" i="15"/>
  <c r="L87" i="15" s="1"/>
  <c r="J88" i="15"/>
  <c r="L88" i="15" s="1"/>
  <c r="J89" i="15"/>
  <c r="L89" i="15" s="1"/>
  <c r="J90" i="15"/>
  <c r="L90" i="15" s="1"/>
  <c r="J91" i="15"/>
  <c r="L91" i="15" s="1"/>
  <c r="J92" i="15"/>
  <c r="L92" i="15" s="1"/>
  <c r="AD29" i="15"/>
  <c r="AF29" i="15" s="1"/>
  <c r="Z29" i="15"/>
  <c r="AB29" i="15" s="1"/>
  <c r="V29" i="15"/>
  <c r="X29" i="15" s="1"/>
  <c r="N29" i="15"/>
  <c r="P29" i="15" s="1"/>
  <c r="J29" i="15"/>
  <c r="L29" i="15" s="1"/>
  <c r="AD70" i="15"/>
  <c r="AF70" i="15" s="1"/>
  <c r="AD71" i="15"/>
  <c r="AF71" i="15" s="1"/>
  <c r="AD72" i="15"/>
  <c r="AF72" i="15" s="1"/>
  <c r="AD73" i="15"/>
  <c r="AF73" i="15" s="1"/>
  <c r="AD74" i="15"/>
  <c r="AF74" i="15" s="1"/>
  <c r="AD75" i="15"/>
  <c r="AF75" i="15" s="1"/>
  <c r="AD76" i="15"/>
  <c r="AF76" i="15" s="1"/>
  <c r="AD93" i="15"/>
  <c r="AF93" i="15" s="1"/>
  <c r="AD94" i="15"/>
  <c r="AF94" i="15" s="1"/>
  <c r="AD95" i="15"/>
  <c r="AF95" i="15" s="1"/>
  <c r="AD96" i="15"/>
  <c r="AF96" i="15" s="1"/>
  <c r="AD97" i="15"/>
  <c r="AF97" i="15" s="1"/>
  <c r="AD103" i="15"/>
  <c r="AF103" i="15" s="1"/>
  <c r="AD104" i="15"/>
  <c r="AF104" i="15" s="1"/>
  <c r="Z70" i="15"/>
  <c r="AB70" i="15" s="1"/>
  <c r="Z71" i="15"/>
  <c r="AB71" i="15" s="1"/>
  <c r="Z72" i="15"/>
  <c r="AB72" i="15" s="1"/>
  <c r="Z73" i="15"/>
  <c r="AB73" i="15" s="1"/>
  <c r="Z74" i="15"/>
  <c r="AB74" i="15" s="1"/>
  <c r="Z75" i="15"/>
  <c r="AB75" i="15" s="1"/>
  <c r="Z76" i="15"/>
  <c r="AB76" i="15" s="1"/>
  <c r="Z93" i="15"/>
  <c r="AB93" i="15" s="1"/>
  <c r="Z94" i="15"/>
  <c r="AB94" i="15" s="1"/>
  <c r="Z95" i="15"/>
  <c r="AB95" i="15" s="1"/>
  <c r="Z96" i="15"/>
  <c r="AB96" i="15" s="1"/>
  <c r="Z97" i="15"/>
  <c r="AB97" i="15" s="1"/>
  <c r="Z103" i="15"/>
  <c r="AB103" i="15" s="1"/>
  <c r="Z104" i="15"/>
  <c r="AB104" i="15" s="1"/>
  <c r="V70" i="15"/>
  <c r="X70" i="15" s="1"/>
  <c r="V71" i="15"/>
  <c r="X71" i="15" s="1"/>
  <c r="V72" i="15"/>
  <c r="X72" i="15" s="1"/>
  <c r="V73" i="15"/>
  <c r="X73" i="15" s="1"/>
  <c r="V74" i="15"/>
  <c r="X74" i="15" s="1"/>
  <c r="V75" i="15"/>
  <c r="X75" i="15" s="1"/>
  <c r="V76" i="15"/>
  <c r="X76" i="15" s="1"/>
  <c r="V93" i="15"/>
  <c r="X93" i="15" s="1"/>
  <c r="V94" i="15"/>
  <c r="X94" i="15" s="1"/>
  <c r="V95" i="15"/>
  <c r="X95" i="15" s="1"/>
  <c r="V96" i="15"/>
  <c r="X96" i="15" s="1"/>
  <c r="V97" i="15"/>
  <c r="X97" i="15" s="1"/>
  <c r="V103" i="15"/>
  <c r="X103" i="15" s="1"/>
  <c r="V104" i="15"/>
  <c r="X104" i="15" s="1"/>
  <c r="N70" i="15"/>
  <c r="P70" i="15" s="1"/>
  <c r="N71" i="15"/>
  <c r="P71" i="15" s="1"/>
  <c r="N72" i="15"/>
  <c r="P72" i="15" s="1"/>
  <c r="N73" i="15"/>
  <c r="P73" i="15" s="1"/>
  <c r="N74" i="15"/>
  <c r="P74" i="15" s="1"/>
  <c r="N75" i="15"/>
  <c r="P75" i="15" s="1"/>
  <c r="N76" i="15"/>
  <c r="P76" i="15" s="1"/>
  <c r="N93" i="15"/>
  <c r="P93" i="15" s="1"/>
  <c r="N94" i="15"/>
  <c r="P94" i="15" s="1"/>
  <c r="N95" i="15"/>
  <c r="P95" i="15" s="1"/>
  <c r="N96" i="15"/>
  <c r="P96" i="15" s="1"/>
  <c r="N97" i="15"/>
  <c r="P97" i="15" s="1"/>
  <c r="N103" i="15"/>
  <c r="P103" i="15" s="1"/>
  <c r="N104" i="15"/>
  <c r="P104" i="15" s="1"/>
  <c r="J70" i="15"/>
  <c r="L70" i="15" s="1"/>
  <c r="J71" i="15"/>
  <c r="L71" i="15" s="1"/>
  <c r="J72" i="15"/>
  <c r="L72" i="15" s="1"/>
  <c r="J73" i="15"/>
  <c r="L73" i="15" s="1"/>
  <c r="J74" i="15"/>
  <c r="L74" i="15" s="1"/>
  <c r="J75" i="15"/>
  <c r="L75" i="15" s="1"/>
  <c r="J76" i="15"/>
  <c r="L76" i="15" s="1"/>
  <c r="J93" i="15"/>
  <c r="L93" i="15" s="1"/>
  <c r="J94" i="15"/>
  <c r="L94" i="15" s="1"/>
  <c r="J95" i="15"/>
  <c r="L95" i="15" s="1"/>
  <c r="J96" i="15"/>
  <c r="L96" i="15" s="1"/>
  <c r="J97" i="15"/>
  <c r="L97" i="15" s="1"/>
  <c r="J103" i="15"/>
  <c r="L103" i="15" s="1"/>
  <c r="J104" i="15"/>
  <c r="L104" i="15" s="1"/>
  <c r="AD26" i="15"/>
  <c r="AF26" i="15" s="1"/>
  <c r="AD27" i="15"/>
  <c r="AF27" i="15" s="1"/>
  <c r="Z26" i="15"/>
  <c r="AB26" i="15" s="1"/>
  <c r="Z27" i="15"/>
  <c r="AB27" i="15" s="1"/>
  <c r="V26" i="15"/>
  <c r="X26" i="15" s="1"/>
  <c r="V27" i="15"/>
  <c r="X27" i="15" s="1"/>
  <c r="N26" i="15"/>
  <c r="P26" i="15" s="1"/>
  <c r="N27" i="15"/>
  <c r="P27" i="15" s="1"/>
  <c r="J26" i="15"/>
  <c r="L26" i="15" s="1"/>
  <c r="J27" i="15"/>
  <c r="L27" i="15" s="1"/>
  <c r="AD28" i="15"/>
  <c r="AF28" i="15" s="1"/>
  <c r="Z28" i="15"/>
  <c r="AB28" i="15" s="1"/>
  <c r="V28" i="15"/>
  <c r="X28" i="15" s="1"/>
  <c r="N28" i="15"/>
  <c r="P28" i="15" s="1"/>
  <c r="J28" i="15"/>
  <c r="L28" i="15" s="1"/>
  <c r="AD45" i="15"/>
  <c r="AF45" i="15" s="1"/>
  <c r="Z45" i="15"/>
  <c r="AB45" i="15" s="1"/>
  <c r="V45" i="15"/>
  <c r="X45" i="15" s="1"/>
  <c r="N45" i="15"/>
  <c r="P45" i="15" s="1"/>
  <c r="J45" i="15"/>
  <c r="L45" i="15" s="1"/>
  <c r="AD166" i="15"/>
  <c r="AF166" i="15" s="1"/>
  <c r="AD167" i="15"/>
  <c r="AF167" i="15" s="1"/>
  <c r="AD168" i="15"/>
  <c r="AF168" i="15" s="1"/>
  <c r="AD169" i="15"/>
  <c r="AF169" i="15" s="1"/>
  <c r="AD170" i="15"/>
  <c r="AF170" i="15" s="1"/>
  <c r="AD171" i="15"/>
  <c r="AF171" i="15" s="1"/>
  <c r="Z166" i="15"/>
  <c r="AB166" i="15" s="1"/>
  <c r="Z167" i="15"/>
  <c r="AB167" i="15" s="1"/>
  <c r="Z168" i="15"/>
  <c r="AB168" i="15" s="1"/>
  <c r="Z169" i="15"/>
  <c r="AB169" i="15" s="1"/>
  <c r="Z170" i="15"/>
  <c r="AB170" i="15" s="1"/>
  <c r="Z171" i="15"/>
  <c r="AB171" i="15" s="1"/>
  <c r="V166" i="15"/>
  <c r="X166" i="15" s="1"/>
  <c r="V167" i="15"/>
  <c r="X167" i="15" s="1"/>
  <c r="V168" i="15"/>
  <c r="X168" i="15" s="1"/>
  <c r="V169" i="15"/>
  <c r="X169" i="15" s="1"/>
  <c r="V170" i="15"/>
  <c r="X170" i="15" s="1"/>
  <c r="V171" i="15"/>
  <c r="X171" i="15" s="1"/>
  <c r="N166" i="15"/>
  <c r="P166" i="15" s="1"/>
  <c r="N167" i="15"/>
  <c r="P167" i="15" s="1"/>
  <c r="N168" i="15"/>
  <c r="P168" i="15" s="1"/>
  <c r="N169" i="15"/>
  <c r="P169" i="15" s="1"/>
  <c r="N170" i="15"/>
  <c r="P170" i="15" s="1"/>
  <c r="N171" i="15"/>
  <c r="P171" i="15" s="1"/>
  <c r="J166" i="15"/>
  <c r="L166" i="15" s="1"/>
  <c r="J167" i="15"/>
  <c r="L167" i="15" s="1"/>
  <c r="J168" i="15"/>
  <c r="L168" i="15" s="1"/>
  <c r="J169" i="15"/>
  <c r="L169" i="15" s="1"/>
  <c r="J170" i="15"/>
  <c r="L170" i="15" s="1"/>
  <c r="J171" i="15"/>
  <c r="L171" i="15" s="1"/>
  <c r="AH98" i="15" l="1"/>
  <c r="F11" i="11"/>
  <c r="AD22" i="15"/>
  <c r="AF22" i="15" s="1"/>
  <c r="AD23" i="15"/>
  <c r="AF23" i="15" s="1"/>
  <c r="AD24" i="15"/>
  <c r="AF24" i="15" s="1"/>
  <c r="AD25" i="15"/>
  <c r="AF25" i="15" s="1"/>
  <c r="AD30" i="15"/>
  <c r="AD31" i="15"/>
  <c r="AF31" i="15" s="1"/>
  <c r="AD32" i="15"/>
  <c r="AF32" i="15" s="1"/>
  <c r="AD33" i="15"/>
  <c r="AF33" i="15" s="1"/>
  <c r="AD34" i="15"/>
  <c r="AF34" i="15" s="1"/>
  <c r="AD35" i="15"/>
  <c r="AF35" i="15" s="1"/>
  <c r="AD36" i="15"/>
  <c r="AF36" i="15" s="1"/>
  <c r="AD37" i="15"/>
  <c r="AF37" i="15" s="1"/>
  <c r="AD38" i="15"/>
  <c r="AF38" i="15" s="1"/>
  <c r="AD39" i="15"/>
  <c r="AF39" i="15" s="1"/>
  <c r="AD40" i="15"/>
  <c r="AF40" i="15" s="1"/>
  <c r="AD41" i="15"/>
  <c r="AF41" i="15" s="1"/>
  <c r="AD42" i="15"/>
  <c r="AF42" i="15" s="1"/>
  <c r="AD43" i="15"/>
  <c r="AF43" i="15" s="1"/>
  <c r="AD44" i="15"/>
  <c r="AF44" i="15" s="1"/>
  <c r="AD46" i="15"/>
  <c r="AF46" i="15" s="1"/>
  <c r="AD47" i="15"/>
  <c r="AF47" i="15" s="1"/>
  <c r="AD48" i="15"/>
  <c r="AF48" i="15" s="1"/>
  <c r="AD49" i="15"/>
  <c r="AF49" i="15" s="1"/>
  <c r="AD54" i="15"/>
  <c r="AF54" i="15" s="1"/>
  <c r="AD55" i="15"/>
  <c r="AF55" i="15" s="1"/>
  <c r="AD56" i="15"/>
  <c r="AF56" i="15" s="1"/>
  <c r="AD57" i="15"/>
  <c r="AF57" i="15" s="1"/>
  <c r="AD58" i="15"/>
  <c r="AF58" i="15" s="1"/>
  <c r="AD59" i="15"/>
  <c r="AF59" i="15" s="1"/>
  <c r="AD60" i="15"/>
  <c r="AF60" i="15" s="1"/>
  <c r="AD61" i="15"/>
  <c r="AF61" i="15" s="1"/>
  <c r="AD62" i="15"/>
  <c r="AF62" i="15" s="1"/>
  <c r="AD63" i="15"/>
  <c r="AF63" i="15" s="1"/>
  <c r="AD64" i="15"/>
  <c r="AF64" i="15" s="1"/>
  <c r="AD65" i="15"/>
  <c r="AF65" i="15" s="1"/>
  <c r="AD66" i="15"/>
  <c r="AF66" i="15" s="1"/>
  <c r="AD67" i="15"/>
  <c r="AF67" i="15" s="1"/>
  <c r="AD68" i="15"/>
  <c r="AF68" i="15" s="1"/>
  <c r="AD69" i="15"/>
  <c r="AD105" i="15"/>
  <c r="AF105" i="15" s="1"/>
  <c r="AD106" i="15"/>
  <c r="AF106" i="15" s="1"/>
  <c r="AD107" i="15"/>
  <c r="AF107" i="15" s="1"/>
  <c r="AD109" i="15"/>
  <c r="AF109" i="15" s="1"/>
  <c r="AD110" i="15"/>
  <c r="AF110" i="15" s="1"/>
  <c r="AD111" i="15"/>
  <c r="AF111" i="15" s="1"/>
  <c r="AD112" i="15"/>
  <c r="AF112" i="15" s="1"/>
  <c r="AD113" i="15"/>
  <c r="AF113" i="15" s="1"/>
  <c r="AD114" i="15"/>
  <c r="AF114" i="15" s="1"/>
  <c r="AD115" i="15"/>
  <c r="AF115" i="15" s="1"/>
  <c r="AD116" i="15"/>
  <c r="AF116" i="15" s="1"/>
  <c r="AD117" i="15"/>
  <c r="AF117" i="15" s="1"/>
  <c r="AD118" i="15"/>
  <c r="AF118" i="15" s="1"/>
  <c r="AD119" i="15"/>
  <c r="AF119" i="15" s="1"/>
  <c r="AD120" i="15"/>
  <c r="AF120" i="15" s="1"/>
  <c r="AD121" i="15"/>
  <c r="AF121" i="15" s="1"/>
  <c r="AD122" i="15"/>
  <c r="AF122" i="15" s="1"/>
  <c r="AD123" i="15"/>
  <c r="AF123" i="15" s="1"/>
  <c r="AD124" i="15"/>
  <c r="AF124" i="15" s="1"/>
  <c r="AD125" i="15"/>
  <c r="AF125" i="15" s="1"/>
  <c r="AD126" i="15"/>
  <c r="AF126" i="15" s="1"/>
  <c r="AD127" i="15"/>
  <c r="AF127" i="15" s="1"/>
  <c r="AD128" i="15"/>
  <c r="AF128" i="15" s="1"/>
  <c r="AD129" i="15"/>
  <c r="AF129" i="15" s="1"/>
  <c r="AD130" i="15"/>
  <c r="AF130" i="15" s="1"/>
  <c r="AD131" i="15"/>
  <c r="AF131" i="15" s="1"/>
  <c r="AD132" i="15"/>
  <c r="AF132" i="15" s="1"/>
  <c r="AD133" i="15"/>
  <c r="AF133" i="15" s="1"/>
  <c r="AD134" i="15"/>
  <c r="AF134" i="15" s="1"/>
  <c r="AD135" i="15"/>
  <c r="AF135" i="15" s="1"/>
  <c r="AD136" i="15"/>
  <c r="AF136" i="15" s="1"/>
  <c r="AD137" i="15"/>
  <c r="AF137" i="15" s="1"/>
  <c r="AD138" i="15"/>
  <c r="AF138" i="15" s="1"/>
  <c r="AD139" i="15"/>
  <c r="AF139" i="15" s="1"/>
  <c r="AD140" i="15"/>
  <c r="AF140" i="15" s="1"/>
  <c r="AD141" i="15"/>
  <c r="AF141" i="15" s="1"/>
  <c r="AD142" i="15"/>
  <c r="AF142" i="15" s="1"/>
  <c r="AD143" i="15"/>
  <c r="AF143" i="15" s="1"/>
  <c r="AD144" i="15"/>
  <c r="AF144" i="15" s="1"/>
  <c r="AD145" i="15"/>
  <c r="AF145" i="15" s="1"/>
  <c r="AD146" i="15"/>
  <c r="AF146" i="15" s="1"/>
  <c r="AD147" i="15"/>
  <c r="AF147" i="15" s="1"/>
  <c r="AD148" i="15"/>
  <c r="AF148" i="15" s="1"/>
  <c r="AD149" i="15"/>
  <c r="AF149" i="15" s="1"/>
  <c r="AD150" i="15"/>
  <c r="AF150" i="15" s="1"/>
  <c r="AD151" i="15"/>
  <c r="AF151" i="15" s="1"/>
  <c r="AD152" i="15"/>
  <c r="AF152" i="15" s="1"/>
  <c r="AD153" i="15"/>
  <c r="AF153" i="15" s="1"/>
  <c r="AD154" i="15"/>
  <c r="AF154" i="15" s="1"/>
  <c r="AD155" i="15"/>
  <c r="AF155" i="15" s="1"/>
  <c r="AD156" i="15"/>
  <c r="AF156" i="15" s="1"/>
  <c r="AD157" i="15"/>
  <c r="AF157" i="15" s="1"/>
  <c r="AD158" i="15"/>
  <c r="AF158" i="15" s="1"/>
  <c r="AD159" i="15"/>
  <c r="AF159" i="15" s="1"/>
  <c r="AD160" i="15"/>
  <c r="AF160" i="15" s="1"/>
  <c r="AD161" i="15"/>
  <c r="AF161" i="15" s="1"/>
  <c r="AD162" i="15"/>
  <c r="AF162" i="15" s="1"/>
  <c r="AD163" i="15"/>
  <c r="AF163" i="15" s="1"/>
  <c r="AD164" i="15"/>
  <c r="AF164" i="15" s="1"/>
  <c r="AD165" i="15"/>
  <c r="AF165" i="15" s="1"/>
  <c r="AD172" i="15"/>
  <c r="AF172" i="15" s="1"/>
  <c r="AD173" i="15"/>
  <c r="AF173" i="15" s="1"/>
  <c r="AD174" i="15"/>
  <c r="AF174" i="15" s="1"/>
  <c r="AD175" i="15"/>
  <c r="AF175" i="15" s="1"/>
  <c r="AD176" i="15"/>
  <c r="AF176" i="15" s="1"/>
  <c r="AD177" i="15"/>
  <c r="AF177" i="15" s="1"/>
  <c r="AD178" i="15"/>
  <c r="AF178" i="15" s="1"/>
  <c r="AD179" i="15"/>
  <c r="AF179" i="15" s="1"/>
  <c r="AD180" i="15"/>
  <c r="AF180" i="15" s="1"/>
  <c r="AD181" i="15"/>
  <c r="AF181" i="15" s="1"/>
  <c r="AD182" i="15"/>
  <c r="AF182" i="15" s="1"/>
  <c r="AD183" i="15"/>
  <c r="AF183" i="15" s="1"/>
  <c r="AD184" i="15"/>
  <c r="AF184" i="15" s="1"/>
  <c r="AD185" i="15"/>
  <c r="AF185" i="15" s="1"/>
  <c r="AD186" i="15"/>
  <c r="AF186" i="15" s="1"/>
  <c r="AD187" i="15"/>
  <c r="AF187" i="15" s="1"/>
  <c r="AD188" i="15"/>
  <c r="AF188" i="15" s="1"/>
  <c r="AD189" i="15"/>
  <c r="AF189" i="15" s="1"/>
  <c r="AD190" i="15"/>
  <c r="AF190" i="15" s="1"/>
  <c r="AD191" i="15"/>
  <c r="AF191" i="15" s="1"/>
  <c r="AD192" i="15"/>
  <c r="AF192" i="15" s="1"/>
  <c r="AD193" i="15"/>
  <c r="AF193" i="15" s="1"/>
  <c r="AD194" i="15"/>
  <c r="AF194" i="15" s="1"/>
  <c r="AD195" i="15"/>
  <c r="AF195" i="15" s="1"/>
  <c r="AD196" i="15"/>
  <c r="AF196" i="15" s="1"/>
  <c r="AD197" i="15"/>
  <c r="AF197" i="15" s="1"/>
  <c r="AD198" i="15"/>
  <c r="AF198" i="15" s="1"/>
  <c r="AD199" i="15"/>
  <c r="AF199" i="15" s="1"/>
  <c r="AD200" i="15"/>
  <c r="AF200" i="15" s="1"/>
  <c r="AD201" i="15"/>
  <c r="AF201" i="15" s="1"/>
  <c r="AD202" i="15"/>
  <c r="AF202" i="15" s="1"/>
  <c r="AD203" i="15"/>
  <c r="AF203" i="15" s="1"/>
  <c r="AD204" i="15"/>
  <c r="AF204" i="15" s="1"/>
  <c r="AD205" i="15"/>
  <c r="AF205" i="15" s="1"/>
  <c r="AD206" i="15"/>
  <c r="AF206" i="15" s="1"/>
  <c r="AD207" i="15"/>
  <c r="AF207" i="15" s="1"/>
  <c r="AD208" i="15"/>
  <c r="AF208" i="15" s="1"/>
  <c r="AD209" i="15"/>
  <c r="AF209" i="15" s="1"/>
  <c r="AD210" i="15"/>
  <c r="AF210" i="15" s="1"/>
  <c r="AD211" i="15"/>
  <c r="AF211" i="15" s="1"/>
  <c r="AD212" i="15"/>
  <c r="AF212" i="15" s="1"/>
  <c r="AD213" i="15"/>
  <c r="AF213" i="15" s="1"/>
  <c r="AD214" i="15"/>
  <c r="AF214" i="15" s="1"/>
  <c r="AD215" i="15"/>
  <c r="AF215" i="15" s="1"/>
  <c r="AD216" i="15"/>
  <c r="AF216" i="15" s="1"/>
  <c r="AD217" i="15"/>
  <c r="AF217" i="15" s="1"/>
  <c r="AD218" i="15"/>
  <c r="AF218" i="15" s="1"/>
  <c r="AD220" i="15"/>
  <c r="AF220" i="15" s="1"/>
  <c r="AD221" i="15"/>
  <c r="AF221" i="15" s="1"/>
  <c r="AD222" i="15"/>
  <c r="AF222" i="15" s="1"/>
  <c r="AD223" i="15"/>
  <c r="AF223" i="15" s="1"/>
  <c r="AD230" i="15"/>
  <c r="AF230" i="15" s="1"/>
  <c r="AD231" i="15"/>
  <c r="AF231" i="15" s="1"/>
  <c r="AD232" i="15"/>
  <c r="AF232" i="15" s="1"/>
  <c r="AD238" i="15"/>
  <c r="AF238" i="15" s="1"/>
  <c r="AD239" i="15"/>
  <c r="AF239" i="15" s="1"/>
  <c r="AD240" i="15"/>
  <c r="AF240" i="15" s="1"/>
  <c r="AD241" i="15"/>
  <c r="AF241" i="15" s="1"/>
  <c r="AD242" i="15"/>
  <c r="AF242" i="15" s="1"/>
  <c r="AD243" i="15"/>
  <c r="AF243" i="15" s="1"/>
  <c r="AD244" i="15"/>
  <c r="AF244" i="15" s="1"/>
  <c r="AD245" i="15"/>
  <c r="AF245" i="15" s="1"/>
  <c r="Z22" i="15"/>
  <c r="AB22" i="15" s="1"/>
  <c r="Z23" i="15"/>
  <c r="AB23" i="15" s="1"/>
  <c r="Z24" i="15"/>
  <c r="AB24" i="15" s="1"/>
  <c r="Z25" i="15"/>
  <c r="AB25" i="15" s="1"/>
  <c r="Z30" i="15"/>
  <c r="Z31" i="15"/>
  <c r="AB31" i="15" s="1"/>
  <c r="Z32" i="15"/>
  <c r="AB32" i="15" s="1"/>
  <c r="Z33" i="15"/>
  <c r="AB33" i="15" s="1"/>
  <c r="Z34" i="15"/>
  <c r="AB34" i="15" s="1"/>
  <c r="Z35" i="15"/>
  <c r="AB35" i="15" s="1"/>
  <c r="Z36" i="15"/>
  <c r="AB36" i="15" s="1"/>
  <c r="Z37" i="15"/>
  <c r="AB37" i="15" s="1"/>
  <c r="Z38" i="15"/>
  <c r="AB38" i="15" s="1"/>
  <c r="Z39" i="15"/>
  <c r="AB39" i="15" s="1"/>
  <c r="Z40" i="15"/>
  <c r="AB40" i="15" s="1"/>
  <c r="Z41" i="15"/>
  <c r="AB41" i="15" s="1"/>
  <c r="Z42" i="15"/>
  <c r="AB42" i="15" s="1"/>
  <c r="Z43" i="15"/>
  <c r="AB43" i="15" s="1"/>
  <c r="Z44" i="15"/>
  <c r="AB44" i="15" s="1"/>
  <c r="Z46" i="15"/>
  <c r="AB46" i="15" s="1"/>
  <c r="Z47" i="15"/>
  <c r="AB47" i="15" s="1"/>
  <c r="Z48" i="15"/>
  <c r="AB48" i="15" s="1"/>
  <c r="Z49" i="15"/>
  <c r="AB49" i="15" s="1"/>
  <c r="Z54" i="15"/>
  <c r="AB54" i="15" s="1"/>
  <c r="Z55" i="15"/>
  <c r="AB55" i="15" s="1"/>
  <c r="Z56" i="15"/>
  <c r="AB56" i="15" s="1"/>
  <c r="Z57" i="15"/>
  <c r="AB57" i="15" s="1"/>
  <c r="Z58" i="15"/>
  <c r="AB58" i="15" s="1"/>
  <c r="Z59" i="15"/>
  <c r="AB59" i="15" s="1"/>
  <c r="Z60" i="15"/>
  <c r="AB60" i="15" s="1"/>
  <c r="Z61" i="15"/>
  <c r="AB61" i="15" s="1"/>
  <c r="Z62" i="15"/>
  <c r="AB62" i="15" s="1"/>
  <c r="Z63" i="15"/>
  <c r="AB63" i="15" s="1"/>
  <c r="Z64" i="15"/>
  <c r="AB64" i="15" s="1"/>
  <c r="Z65" i="15"/>
  <c r="AB65" i="15" s="1"/>
  <c r="Z66" i="15"/>
  <c r="AB66" i="15" s="1"/>
  <c r="Z67" i="15"/>
  <c r="AB67" i="15" s="1"/>
  <c r="Z68" i="15"/>
  <c r="AB68" i="15" s="1"/>
  <c r="Z69" i="15"/>
  <c r="Z105" i="15"/>
  <c r="AB105" i="15" s="1"/>
  <c r="Z106" i="15"/>
  <c r="AB106" i="15" s="1"/>
  <c r="Z107" i="15"/>
  <c r="AB107" i="15" s="1"/>
  <c r="Z109" i="15"/>
  <c r="AB109" i="15" s="1"/>
  <c r="Z110" i="15"/>
  <c r="AB110" i="15" s="1"/>
  <c r="Z111" i="15"/>
  <c r="AB111" i="15" s="1"/>
  <c r="Z112" i="15"/>
  <c r="AB112" i="15" s="1"/>
  <c r="Z113" i="15"/>
  <c r="AB113" i="15" s="1"/>
  <c r="Z114" i="15"/>
  <c r="AB114" i="15" s="1"/>
  <c r="Z115" i="15"/>
  <c r="AB115" i="15" s="1"/>
  <c r="Z116" i="15"/>
  <c r="AB116" i="15" s="1"/>
  <c r="Z117" i="15"/>
  <c r="AB117" i="15" s="1"/>
  <c r="Z118" i="15"/>
  <c r="AB118" i="15" s="1"/>
  <c r="Z119" i="15"/>
  <c r="AB119" i="15" s="1"/>
  <c r="Z120" i="15"/>
  <c r="AB120" i="15" s="1"/>
  <c r="Z121" i="15"/>
  <c r="AB121" i="15" s="1"/>
  <c r="Z122" i="15"/>
  <c r="AB122" i="15" s="1"/>
  <c r="Z123" i="15"/>
  <c r="AB123" i="15" s="1"/>
  <c r="Z124" i="15"/>
  <c r="AB124" i="15" s="1"/>
  <c r="Z125" i="15"/>
  <c r="AB125" i="15" s="1"/>
  <c r="Z126" i="15"/>
  <c r="AB126" i="15" s="1"/>
  <c r="Z127" i="15"/>
  <c r="AB127" i="15" s="1"/>
  <c r="Z128" i="15"/>
  <c r="AB128" i="15" s="1"/>
  <c r="Z129" i="15"/>
  <c r="AB129" i="15" s="1"/>
  <c r="Z130" i="15"/>
  <c r="AB130" i="15" s="1"/>
  <c r="Z131" i="15"/>
  <c r="AB131" i="15" s="1"/>
  <c r="Z132" i="15"/>
  <c r="AB132" i="15" s="1"/>
  <c r="Z133" i="15"/>
  <c r="AB133" i="15" s="1"/>
  <c r="Z134" i="15"/>
  <c r="AB134" i="15" s="1"/>
  <c r="Z135" i="15"/>
  <c r="AB135" i="15" s="1"/>
  <c r="Z136" i="15"/>
  <c r="AB136" i="15" s="1"/>
  <c r="Z137" i="15"/>
  <c r="AB137" i="15" s="1"/>
  <c r="Z138" i="15"/>
  <c r="AB138" i="15" s="1"/>
  <c r="Z139" i="15"/>
  <c r="AB139" i="15" s="1"/>
  <c r="Z140" i="15"/>
  <c r="AB140" i="15" s="1"/>
  <c r="Z141" i="15"/>
  <c r="AB141" i="15" s="1"/>
  <c r="Z142" i="15"/>
  <c r="AB142" i="15" s="1"/>
  <c r="Z143" i="15"/>
  <c r="AB143" i="15" s="1"/>
  <c r="Z144" i="15"/>
  <c r="AB144" i="15" s="1"/>
  <c r="Z145" i="15"/>
  <c r="AB145" i="15" s="1"/>
  <c r="Z146" i="15"/>
  <c r="AB146" i="15" s="1"/>
  <c r="Z147" i="15"/>
  <c r="AB147" i="15" s="1"/>
  <c r="Z148" i="15"/>
  <c r="AB148" i="15" s="1"/>
  <c r="Z149" i="15"/>
  <c r="AB149" i="15" s="1"/>
  <c r="Z150" i="15"/>
  <c r="AB150" i="15" s="1"/>
  <c r="Z151" i="15"/>
  <c r="AB151" i="15" s="1"/>
  <c r="Z152" i="15"/>
  <c r="AB152" i="15" s="1"/>
  <c r="Z153" i="15"/>
  <c r="AB153" i="15" s="1"/>
  <c r="Z154" i="15"/>
  <c r="AB154" i="15" s="1"/>
  <c r="Z155" i="15"/>
  <c r="AB155" i="15" s="1"/>
  <c r="Z156" i="15"/>
  <c r="AB156" i="15" s="1"/>
  <c r="Z157" i="15"/>
  <c r="AB157" i="15" s="1"/>
  <c r="Z158" i="15"/>
  <c r="AB158" i="15" s="1"/>
  <c r="Z159" i="15"/>
  <c r="AB159" i="15" s="1"/>
  <c r="Z160" i="15"/>
  <c r="AB160" i="15" s="1"/>
  <c r="Z161" i="15"/>
  <c r="AB161" i="15" s="1"/>
  <c r="Z162" i="15"/>
  <c r="AB162" i="15" s="1"/>
  <c r="Z163" i="15"/>
  <c r="AB163" i="15" s="1"/>
  <c r="Z164" i="15"/>
  <c r="AB164" i="15" s="1"/>
  <c r="Z165" i="15"/>
  <c r="AB165" i="15" s="1"/>
  <c r="Z172" i="15"/>
  <c r="AB172" i="15" s="1"/>
  <c r="Z173" i="15"/>
  <c r="AB173" i="15" s="1"/>
  <c r="Z174" i="15"/>
  <c r="AB174" i="15" s="1"/>
  <c r="Z175" i="15"/>
  <c r="AB175" i="15" s="1"/>
  <c r="Z176" i="15"/>
  <c r="AB176" i="15" s="1"/>
  <c r="Z177" i="15"/>
  <c r="AB177" i="15" s="1"/>
  <c r="Z178" i="15"/>
  <c r="AB178" i="15" s="1"/>
  <c r="Z179" i="15"/>
  <c r="AB179" i="15" s="1"/>
  <c r="Z180" i="15"/>
  <c r="AB180" i="15" s="1"/>
  <c r="Z181" i="15"/>
  <c r="AB181" i="15" s="1"/>
  <c r="Z182" i="15"/>
  <c r="AB182" i="15" s="1"/>
  <c r="Z183" i="15"/>
  <c r="AB183" i="15" s="1"/>
  <c r="Z184" i="15"/>
  <c r="AB184" i="15" s="1"/>
  <c r="Z185" i="15"/>
  <c r="AB185" i="15" s="1"/>
  <c r="Z186" i="15"/>
  <c r="AB186" i="15" s="1"/>
  <c r="Z187" i="15"/>
  <c r="AB187" i="15" s="1"/>
  <c r="Z188" i="15"/>
  <c r="AB188" i="15" s="1"/>
  <c r="Z189" i="15"/>
  <c r="AB189" i="15" s="1"/>
  <c r="Z190" i="15"/>
  <c r="AB190" i="15" s="1"/>
  <c r="Z191" i="15"/>
  <c r="AB191" i="15" s="1"/>
  <c r="Z192" i="15"/>
  <c r="AB192" i="15" s="1"/>
  <c r="Z193" i="15"/>
  <c r="AB193" i="15" s="1"/>
  <c r="Z194" i="15"/>
  <c r="AB194" i="15" s="1"/>
  <c r="Z195" i="15"/>
  <c r="AB195" i="15" s="1"/>
  <c r="Z196" i="15"/>
  <c r="AB196" i="15" s="1"/>
  <c r="Z197" i="15"/>
  <c r="AB197" i="15" s="1"/>
  <c r="Z198" i="15"/>
  <c r="AB198" i="15" s="1"/>
  <c r="Z199" i="15"/>
  <c r="AB199" i="15" s="1"/>
  <c r="Z200" i="15"/>
  <c r="AB200" i="15" s="1"/>
  <c r="Z201" i="15"/>
  <c r="AB201" i="15" s="1"/>
  <c r="Z202" i="15"/>
  <c r="AB202" i="15" s="1"/>
  <c r="Z203" i="15"/>
  <c r="AB203" i="15" s="1"/>
  <c r="Z204" i="15"/>
  <c r="AB204" i="15" s="1"/>
  <c r="Z205" i="15"/>
  <c r="AB205" i="15" s="1"/>
  <c r="Z206" i="15"/>
  <c r="AB206" i="15" s="1"/>
  <c r="Z207" i="15"/>
  <c r="AB207" i="15" s="1"/>
  <c r="Z208" i="15"/>
  <c r="AB208" i="15" s="1"/>
  <c r="Z209" i="15"/>
  <c r="AB209" i="15" s="1"/>
  <c r="Z210" i="15"/>
  <c r="AB210" i="15" s="1"/>
  <c r="Z211" i="15"/>
  <c r="AB211" i="15" s="1"/>
  <c r="Z212" i="15"/>
  <c r="AB212" i="15" s="1"/>
  <c r="Z213" i="15"/>
  <c r="AB213" i="15" s="1"/>
  <c r="Z214" i="15"/>
  <c r="AB214" i="15" s="1"/>
  <c r="Z215" i="15"/>
  <c r="AB215" i="15" s="1"/>
  <c r="Z216" i="15"/>
  <c r="AB216" i="15" s="1"/>
  <c r="Z217" i="15"/>
  <c r="AB217" i="15" s="1"/>
  <c r="Z218" i="15"/>
  <c r="AB218" i="15" s="1"/>
  <c r="Z220" i="15"/>
  <c r="AB220" i="15" s="1"/>
  <c r="Z221" i="15"/>
  <c r="AB221" i="15" s="1"/>
  <c r="Z222" i="15"/>
  <c r="AB222" i="15" s="1"/>
  <c r="Z223" i="15"/>
  <c r="AB223" i="15" s="1"/>
  <c r="Z230" i="15"/>
  <c r="AB230" i="15" s="1"/>
  <c r="Z231" i="15"/>
  <c r="AB231" i="15" s="1"/>
  <c r="Z232" i="15"/>
  <c r="AB232" i="15" s="1"/>
  <c r="Z238" i="15"/>
  <c r="AB238" i="15" s="1"/>
  <c r="Z239" i="15"/>
  <c r="AB239" i="15" s="1"/>
  <c r="Z240" i="15"/>
  <c r="AB240" i="15" s="1"/>
  <c r="Z241" i="15"/>
  <c r="AB241" i="15" s="1"/>
  <c r="Z242" i="15"/>
  <c r="AB242" i="15" s="1"/>
  <c r="Z243" i="15"/>
  <c r="AB243" i="15" s="1"/>
  <c r="Z244" i="15"/>
  <c r="AB244" i="15" s="1"/>
  <c r="Z245" i="15"/>
  <c r="AB245" i="15" s="1"/>
  <c r="V22" i="15"/>
  <c r="X22" i="15" s="1"/>
  <c r="V23" i="15"/>
  <c r="X23" i="15" s="1"/>
  <c r="V24" i="15"/>
  <c r="X24" i="15" s="1"/>
  <c r="V25" i="15"/>
  <c r="X25" i="15" s="1"/>
  <c r="V30" i="15"/>
  <c r="V31" i="15"/>
  <c r="X31" i="15" s="1"/>
  <c r="V32" i="15"/>
  <c r="X32" i="15" s="1"/>
  <c r="V33" i="15"/>
  <c r="X33" i="15" s="1"/>
  <c r="V34" i="15"/>
  <c r="X34" i="15" s="1"/>
  <c r="V35" i="15"/>
  <c r="X35" i="15" s="1"/>
  <c r="V36" i="15"/>
  <c r="X36" i="15" s="1"/>
  <c r="V37" i="15"/>
  <c r="X37" i="15" s="1"/>
  <c r="V38" i="15"/>
  <c r="X38" i="15" s="1"/>
  <c r="V39" i="15"/>
  <c r="X39" i="15" s="1"/>
  <c r="V40" i="15"/>
  <c r="X40" i="15" s="1"/>
  <c r="V41" i="15"/>
  <c r="X41" i="15" s="1"/>
  <c r="V42" i="15"/>
  <c r="X42" i="15" s="1"/>
  <c r="V43" i="15"/>
  <c r="X43" i="15" s="1"/>
  <c r="V44" i="15"/>
  <c r="X44" i="15" s="1"/>
  <c r="V46" i="15"/>
  <c r="X46" i="15" s="1"/>
  <c r="V47" i="15"/>
  <c r="X47" i="15" s="1"/>
  <c r="V48" i="15"/>
  <c r="X48" i="15" s="1"/>
  <c r="V49" i="15"/>
  <c r="X49" i="15" s="1"/>
  <c r="V54" i="15"/>
  <c r="X54" i="15" s="1"/>
  <c r="V55" i="15"/>
  <c r="X55" i="15" s="1"/>
  <c r="V56" i="15"/>
  <c r="X56" i="15" s="1"/>
  <c r="V57" i="15"/>
  <c r="X57" i="15" s="1"/>
  <c r="V58" i="15"/>
  <c r="X58" i="15" s="1"/>
  <c r="V59" i="15"/>
  <c r="X59" i="15" s="1"/>
  <c r="V60" i="15"/>
  <c r="X60" i="15" s="1"/>
  <c r="V61" i="15"/>
  <c r="X61" i="15" s="1"/>
  <c r="V62" i="15"/>
  <c r="X62" i="15" s="1"/>
  <c r="V63" i="15"/>
  <c r="X63" i="15" s="1"/>
  <c r="V64" i="15"/>
  <c r="X64" i="15" s="1"/>
  <c r="V65" i="15"/>
  <c r="X65" i="15" s="1"/>
  <c r="V66" i="15"/>
  <c r="X66" i="15" s="1"/>
  <c r="V67" i="15"/>
  <c r="X67" i="15" s="1"/>
  <c r="V68" i="15"/>
  <c r="X68" i="15" s="1"/>
  <c r="V69" i="15"/>
  <c r="V105" i="15"/>
  <c r="X105" i="15" s="1"/>
  <c r="V106" i="15"/>
  <c r="X106" i="15" s="1"/>
  <c r="V107" i="15"/>
  <c r="X107" i="15" s="1"/>
  <c r="V109" i="15"/>
  <c r="X109" i="15" s="1"/>
  <c r="V110" i="15"/>
  <c r="X110" i="15" s="1"/>
  <c r="V111" i="15"/>
  <c r="X111" i="15" s="1"/>
  <c r="V112" i="15"/>
  <c r="X112" i="15" s="1"/>
  <c r="V113" i="15"/>
  <c r="X113" i="15" s="1"/>
  <c r="V114" i="15"/>
  <c r="X114" i="15" s="1"/>
  <c r="V115" i="15"/>
  <c r="X115" i="15" s="1"/>
  <c r="V116" i="15"/>
  <c r="X116" i="15" s="1"/>
  <c r="V117" i="15"/>
  <c r="X117" i="15" s="1"/>
  <c r="V118" i="15"/>
  <c r="X118" i="15" s="1"/>
  <c r="V119" i="15"/>
  <c r="X119" i="15" s="1"/>
  <c r="V120" i="15"/>
  <c r="X120" i="15" s="1"/>
  <c r="V121" i="15"/>
  <c r="X121" i="15" s="1"/>
  <c r="V122" i="15"/>
  <c r="X122" i="15" s="1"/>
  <c r="V123" i="15"/>
  <c r="X123" i="15" s="1"/>
  <c r="V124" i="15"/>
  <c r="X124" i="15" s="1"/>
  <c r="V125" i="15"/>
  <c r="X125" i="15" s="1"/>
  <c r="V126" i="15"/>
  <c r="X126" i="15" s="1"/>
  <c r="V127" i="15"/>
  <c r="X127" i="15" s="1"/>
  <c r="V128" i="15"/>
  <c r="X128" i="15" s="1"/>
  <c r="V129" i="15"/>
  <c r="X129" i="15" s="1"/>
  <c r="V130" i="15"/>
  <c r="X130" i="15" s="1"/>
  <c r="V131" i="15"/>
  <c r="X131" i="15" s="1"/>
  <c r="V132" i="15"/>
  <c r="X132" i="15" s="1"/>
  <c r="V133" i="15"/>
  <c r="X133" i="15" s="1"/>
  <c r="V134" i="15"/>
  <c r="X134" i="15" s="1"/>
  <c r="V135" i="15"/>
  <c r="X135" i="15" s="1"/>
  <c r="V136" i="15"/>
  <c r="X136" i="15" s="1"/>
  <c r="V137" i="15"/>
  <c r="X137" i="15" s="1"/>
  <c r="V138" i="15"/>
  <c r="X138" i="15" s="1"/>
  <c r="V139" i="15"/>
  <c r="X139" i="15" s="1"/>
  <c r="V140" i="15"/>
  <c r="X140" i="15" s="1"/>
  <c r="V141" i="15"/>
  <c r="X141" i="15" s="1"/>
  <c r="V142" i="15"/>
  <c r="X142" i="15" s="1"/>
  <c r="V143" i="15"/>
  <c r="X143" i="15" s="1"/>
  <c r="V144" i="15"/>
  <c r="X144" i="15" s="1"/>
  <c r="V145" i="15"/>
  <c r="X145" i="15" s="1"/>
  <c r="V146" i="15"/>
  <c r="X146" i="15" s="1"/>
  <c r="V147" i="15"/>
  <c r="X147" i="15" s="1"/>
  <c r="V148" i="15"/>
  <c r="X148" i="15" s="1"/>
  <c r="V149" i="15"/>
  <c r="X149" i="15" s="1"/>
  <c r="V150" i="15"/>
  <c r="X150" i="15" s="1"/>
  <c r="V151" i="15"/>
  <c r="X151" i="15" s="1"/>
  <c r="V152" i="15"/>
  <c r="X152" i="15" s="1"/>
  <c r="V153" i="15"/>
  <c r="X153" i="15" s="1"/>
  <c r="V154" i="15"/>
  <c r="X154" i="15" s="1"/>
  <c r="V155" i="15"/>
  <c r="X155" i="15" s="1"/>
  <c r="V156" i="15"/>
  <c r="X156" i="15" s="1"/>
  <c r="V157" i="15"/>
  <c r="X157" i="15" s="1"/>
  <c r="V158" i="15"/>
  <c r="X158" i="15" s="1"/>
  <c r="V159" i="15"/>
  <c r="X159" i="15" s="1"/>
  <c r="V160" i="15"/>
  <c r="X160" i="15" s="1"/>
  <c r="V161" i="15"/>
  <c r="X161" i="15" s="1"/>
  <c r="V162" i="15"/>
  <c r="X162" i="15" s="1"/>
  <c r="V163" i="15"/>
  <c r="X163" i="15" s="1"/>
  <c r="V164" i="15"/>
  <c r="X164" i="15" s="1"/>
  <c r="V165" i="15"/>
  <c r="X165" i="15" s="1"/>
  <c r="V172" i="15"/>
  <c r="X172" i="15" s="1"/>
  <c r="V173" i="15"/>
  <c r="X173" i="15" s="1"/>
  <c r="V174" i="15"/>
  <c r="X174" i="15" s="1"/>
  <c r="V175" i="15"/>
  <c r="X175" i="15" s="1"/>
  <c r="V176" i="15"/>
  <c r="X176" i="15" s="1"/>
  <c r="V177" i="15"/>
  <c r="X177" i="15" s="1"/>
  <c r="V178" i="15"/>
  <c r="X178" i="15" s="1"/>
  <c r="V179" i="15"/>
  <c r="X179" i="15" s="1"/>
  <c r="V180" i="15"/>
  <c r="X180" i="15" s="1"/>
  <c r="V181" i="15"/>
  <c r="X181" i="15" s="1"/>
  <c r="V182" i="15"/>
  <c r="X182" i="15" s="1"/>
  <c r="V183" i="15"/>
  <c r="X183" i="15" s="1"/>
  <c r="V184" i="15"/>
  <c r="X184" i="15" s="1"/>
  <c r="V185" i="15"/>
  <c r="X185" i="15" s="1"/>
  <c r="V186" i="15"/>
  <c r="X186" i="15" s="1"/>
  <c r="V187" i="15"/>
  <c r="X187" i="15" s="1"/>
  <c r="V188" i="15"/>
  <c r="X188" i="15" s="1"/>
  <c r="V189" i="15"/>
  <c r="X189" i="15" s="1"/>
  <c r="V190" i="15"/>
  <c r="X190" i="15" s="1"/>
  <c r="V191" i="15"/>
  <c r="X191" i="15" s="1"/>
  <c r="V192" i="15"/>
  <c r="X192" i="15" s="1"/>
  <c r="V193" i="15"/>
  <c r="X193" i="15" s="1"/>
  <c r="V194" i="15"/>
  <c r="X194" i="15" s="1"/>
  <c r="V195" i="15"/>
  <c r="X195" i="15" s="1"/>
  <c r="V196" i="15"/>
  <c r="X196" i="15" s="1"/>
  <c r="V197" i="15"/>
  <c r="X197" i="15" s="1"/>
  <c r="V198" i="15"/>
  <c r="X198" i="15" s="1"/>
  <c r="V199" i="15"/>
  <c r="X199" i="15" s="1"/>
  <c r="V200" i="15"/>
  <c r="X200" i="15" s="1"/>
  <c r="V201" i="15"/>
  <c r="X201" i="15" s="1"/>
  <c r="V202" i="15"/>
  <c r="X202" i="15" s="1"/>
  <c r="V203" i="15"/>
  <c r="X203" i="15" s="1"/>
  <c r="V204" i="15"/>
  <c r="X204" i="15" s="1"/>
  <c r="V205" i="15"/>
  <c r="X205" i="15" s="1"/>
  <c r="V206" i="15"/>
  <c r="X206" i="15" s="1"/>
  <c r="V207" i="15"/>
  <c r="X207" i="15" s="1"/>
  <c r="V208" i="15"/>
  <c r="X208" i="15" s="1"/>
  <c r="V209" i="15"/>
  <c r="X209" i="15" s="1"/>
  <c r="V210" i="15"/>
  <c r="X210" i="15" s="1"/>
  <c r="V211" i="15"/>
  <c r="X211" i="15" s="1"/>
  <c r="V212" i="15"/>
  <c r="X212" i="15" s="1"/>
  <c r="V213" i="15"/>
  <c r="X213" i="15" s="1"/>
  <c r="V214" i="15"/>
  <c r="X214" i="15" s="1"/>
  <c r="V215" i="15"/>
  <c r="X215" i="15" s="1"/>
  <c r="V216" i="15"/>
  <c r="X216" i="15" s="1"/>
  <c r="V217" i="15"/>
  <c r="X217" i="15" s="1"/>
  <c r="V218" i="15"/>
  <c r="X218" i="15" s="1"/>
  <c r="V220" i="15"/>
  <c r="X220" i="15" s="1"/>
  <c r="V221" i="15"/>
  <c r="X221" i="15" s="1"/>
  <c r="V222" i="15"/>
  <c r="X222" i="15" s="1"/>
  <c r="V223" i="15"/>
  <c r="X223" i="15" s="1"/>
  <c r="V230" i="15"/>
  <c r="X230" i="15" s="1"/>
  <c r="V231" i="15"/>
  <c r="X231" i="15" s="1"/>
  <c r="V232" i="15"/>
  <c r="X232" i="15" s="1"/>
  <c r="V238" i="15"/>
  <c r="X238" i="15" s="1"/>
  <c r="V239" i="15"/>
  <c r="X239" i="15" s="1"/>
  <c r="V240" i="15"/>
  <c r="X240" i="15" s="1"/>
  <c r="V241" i="15"/>
  <c r="X241" i="15" s="1"/>
  <c r="V242" i="15"/>
  <c r="X242" i="15" s="1"/>
  <c r="V243" i="15"/>
  <c r="X243" i="15" s="1"/>
  <c r="V244" i="15"/>
  <c r="X244" i="15" s="1"/>
  <c r="V245" i="15"/>
  <c r="X245" i="15" s="1"/>
  <c r="N22" i="15"/>
  <c r="P22" i="15" s="1"/>
  <c r="N23" i="15"/>
  <c r="P23" i="15" s="1"/>
  <c r="N24" i="15"/>
  <c r="P24" i="15" s="1"/>
  <c r="N25" i="15"/>
  <c r="P25" i="15" s="1"/>
  <c r="N30" i="15"/>
  <c r="N31" i="15"/>
  <c r="P31" i="15" s="1"/>
  <c r="N32" i="15"/>
  <c r="P32" i="15" s="1"/>
  <c r="N33" i="15"/>
  <c r="P33" i="15" s="1"/>
  <c r="N34" i="15"/>
  <c r="P34" i="15" s="1"/>
  <c r="N35" i="15"/>
  <c r="P35" i="15" s="1"/>
  <c r="N36" i="15"/>
  <c r="P36" i="15" s="1"/>
  <c r="N37" i="15"/>
  <c r="P37" i="15" s="1"/>
  <c r="N38" i="15"/>
  <c r="P38" i="15" s="1"/>
  <c r="N39" i="15"/>
  <c r="P39" i="15" s="1"/>
  <c r="N40" i="15"/>
  <c r="P40" i="15" s="1"/>
  <c r="N41" i="15"/>
  <c r="P41" i="15" s="1"/>
  <c r="N42" i="15"/>
  <c r="P42" i="15" s="1"/>
  <c r="N43" i="15"/>
  <c r="P43" i="15" s="1"/>
  <c r="N44" i="15"/>
  <c r="P44" i="15" s="1"/>
  <c r="N46" i="15"/>
  <c r="P46" i="15" s="1"/>
  <c r="N47" i="15"/>
  <c r="P47" i="15" s="1"/>
  <c r="N48" i="15"/>
  <c r="P48" i="15" s="1"/>
  <c r="N49" i="15"/>
  <c r="P49" i="15" s="1"/>
  <c r="N54" i="15"/>
  <c r="P54" i="15" s="1"/>
  <c r="N55" i="15"/>
  <c r="P55" i="15" s="1"/>
  <c r="N56" i="15"/>
  <c r="P56" i="15" s="1"/>
  <c r="N57" i="15"/>
  <c r="P57" i="15" s="1"/>
  <c r="N58" i="15"/>
  <c r="P58" i="15" s="1"/>
  <c r="N59" i="15"/>
  <c r="P59" i="15" s="1"/>
  <c r="N60" i="15"/>
  <c r="P60" i="15" s="1"/>
  <c r="N61" i="15"/>
  <c r="P61" i="15" s="1"/>
  <c r="N62" i="15"/>
  <c r="P62" i="15" s="1"/>
  <c r="N63" i="15"/>
  <c r="P63" i="15" s="1"/>
  <c r="N64" i="15"/>
  <c r="P64" i="15" s="1"/>
  <c r="N65" i="15"/>
  <c r="P65" i="15" s="1"/>
  <c r="N66" i="15"/>
  <c r="P66" i="15" s="1"/>
  <c r="N67" i="15"/>
  <c r="P67" i="15" s="1"/>
  <c r="N68" i="15"/>
  <c r="P68" i="15" s="1"/>
  <c r="N69" i="15"/>
  <c r="N105" i="15"/>
  <c r="P105" i="15" s="1"/>
  <c r="N106" i="15"/>
  <c r="P106" i="15" s="1"/>
  <c r="N107" i="15"/>
  <c r="P107" i="15" s="1"/>
  <c r="N109" i="15"/>
  <c r="P109" i="15" s="1"/>
  <c r="N110" i="15"/>
  <c r="P110" i="15" s="1"/>
  <c r="N111" i="15"/>
  <c r="P111" i="15" s="1"/>
  <c r="N112" i="15"/>
  <c r="P112" i="15" s="1"/>
  <c r="N113" i="15"/>
  <c r="P113" i="15" s="1"/>
  <c r="N114" i="15"/>
  <c r="P114" i="15" s="1"/>
  <c r="N115" i="15"/>
  <c r="P115" i="15" s="1"/>
  <c r="N116" i="15"/>
  <c r="P116" i="15" s="1"/>
  <c r="N117" i="15"/>
  <c r="P117" i="15" s="1"/>
  <c r="N118" i="15"/>
  <c r="P118" i="15" s="1"/>
  <c r="N119" i="15"/>
  <c r="P119" i="15" s="1"/>
  <c r="N120" i="15"/>
  <c r="P120" i="15" s="1"/>
  <c r="N121" i="15"/>
  <c r="P121" i="15" s="1"/>
  <c r="N122" i="15"/>
  <c r="P122" i="15" s="1"/>
  <c r="N123" i="15"/>
  <c r="P123" i="15" s="1"/>
  <c r="N124" i="15"/>
  <c r="P124" i="15" s="1"/>
  <c r="N125" i="15"/>
  <c r="P125" i="15" s="1"/>
  <c r="N126" i="15"/>
  <c r="P126" i="15" s="1"/>
  <c r="N127" i="15"/>
  <c r="P127" i="15" s="1"/>
  <c r="N128" i="15"/>
  <c r="P128" i="15" s="1"/>
  <c r="N129" i="15"/>
  <c r="P129" i="15" s="1"/>
  <c r="N130" i="15"/>
  <c r="P130" i="15" s="1"/>
  <c r="N131" i="15"/>
  <c r="P131" i="15" s="1"/>
  <c r="N132" i="15"/>
  <c r="P132" i="15" s="1"/>
  <c r="N133" i="15"/>
  <c r="P133" i="15" s="1"/>
  <c r="N134" i="15"/>
  <c r="P134" i="15" s="1"/>
  <c r="N135" i="15"/>
  <c r="P135" i="15" s="1"/>
  <c r="N136" i="15"/>
  <c r="P136" i="15" s="1"/>
  <c r="N137" i="15"/>
  <c r="P137" i="15" s="1"/>
  <c r="N138" i="15"/>
  <c r="P138" i="15" s="1"/>
  <c r="N139" i="15"/>
  <c r="P139" i="15" s="1"/>
  <c r="N140" i="15"/>
  <c r="P140" i="15" s="1"/>
  <c r="N141" i="15"/>
  <c r="P141" i="15" s="1"/>
  <c r="N142" i="15"/>
  <c r="P142" i="15" s="1"/>
  <c r="N143" i="15"/>
  <c r="P143" i="15" s="1"/>
  <c r="N144" i="15"/>
  <c r="P144" i="15" s="1"/>
  <c r="N145" i="15"/>
  <c r="P145" i="15" s="1"/>
  <c r="N146" i="15"/>
  <c r="P146" i="15" s="1"/>
  <c r="N147" i="15"/>
  <c r="P147" i="15" s="1"/>
  <c r="N148" i="15"/>
  <c r="P148" i="15" s="1"/>
  <c r="N149" i="15"/>
  <c r="P149" i="15" s="1"/>
  <c r="N150" i="15"/>
  <c r="P150" i="15" s="1"/>
  <c r="N151" i="15"/>
  <c r="P151" i="15" s="1"/>
  <c r="N152" i="15"/>
  <c r="P152" i="15" s="1"/>
  <c r="N153" i="15"/>
  <c r="P153" i="15" s="1"/>
  <c r="N154" i="15"/>
  <c r="P154" i="15" s="1"/>
  <c r="N155" i="15"/>
  <c r="P155" i="15" s="1"/>
  <c r="N156" i="15"/>
  <c r="P156" i="15" s="1"/>
  <c r="N157" i="15"/>
  <c r="P157" i="15" s="1"/>
  <c r="N158" i="15"/>
  <c r="P158" i="15" s="1"/>
  <c r="N159" i="15"/>
  <c r="P159" i="15" s="1"/>
  <c r="N160" i="15"/>
  <c r="P160" i="15" s="1"/>
  <c r="N161" i="15"/>
  <c r="P161" i="15" s="1"/>
  <c r="N162" i="15"/>
  <c r="P162" i="15" s="1"/>
  <c r="N163" i="15"/>
  <c r="P163" i="15" s="1"/>
  <c r="N164" i="15"/>
  <c r="P164" i="15" s="1"/>
  <c r="N165" i="15"/>
  <c r="P165" i="15" s="1"/>
  <c r="N172" i="15"/>
  <c r="P172" i="15" s="1"/>
  <c r="N173" i="15"/>
  <c r="P173" i="15" s="1"/>
  <c r="N174" i="15"/>
  <c r="P174" i="15" s="1"/>
  <c r="N175" i="15"/>
  <c r="P175" i="15" s="1"/>
  <c r="N176" i="15"/>
  <c r="P176" i="15" s="1"/>
  <c r="N177" i="15"/>
  <c r="P177" i="15" s="1"/>
  <c r="N178" i="15"/>
  <c r="P178" i="15" s="1"/>
  <c r="N179" i="15"/>
  <c r="P179" i="15" s="1"/>
  <c r="N180" i="15"/>
  <c r="P180" i="15" s="1"/>
  <c r="N181" i="15"/>
  <c r="P181" i="15" s="1"/>
  <c r="N182" i="15"/>
  <c r="P182" i="15" s="1"/>
  <c r="N183" i="15"/>
  <c r="P183" i="15" s="1"/>
  <c r="N184" i="15"/>
  <c r="P184" i="15" s="1"/>
  <c r="N185" i="15"/>
  <c r="P185" i="15" s="1"/>
  <c r="N186" i="15"/>
  <c r="P186" i="15" s="1"/>
  <c r="N187" i="15"/>
  <c r="P187" i="15" s="1"/>
  <c r="N188" i="15"/>
  <c r="P188" i="15" s="1"/>
  <c r="N189" i="15"/>
  <c r="P189" i="15" s="1"/>
  <c r="N190" i="15"/>
  <c r="P190" i="15" s="1"/>
  <c r="N191" i="15"/>
  <c r="P191" i="15" s="1"/>
  <c r="N192" i="15"/>
  <c r="P192" i="15" s="1"/>
  <c r="N193" i="15"/>
  <c r="P193" i="15" s="1"/>
  <c r="N194" i="15"/>
  <c r="P194" i="15" s="1"/>
  <c r="N195" i="15"/>
  <c r="P195" i="15" s="1"/>
  <c r="N196" i="15"/>
  <c r="P196" i="15" s="1"/>
  <c r="N197" i="15"/>
  <c r="P197" i="15" s="1"/>
  <c r="N198" i="15"/>
  <c r="P198" i="15" s="1"/>
  <c r="N199" i="15"/>
  <c r="P199" i="15" s="1"/>
  <c r="N200" i="15"/>
  <c r="P200" i="15" s="1"/>
  <c r="N201" i="15"/>
  <c r="P201" i="15" s="1"/>
  <c r="N202" i="15"/>
  <c r="P202" i="15" s="1"/>
  <c r="N203" i="15"/>
  <c r="P203" i="15" s="1"/>
  <c r="N204" i="15"/>
  <c r="P204" i="15" s="1"/>
  <c r="N205" i="15"/>
  <c r="P205" i="15" s="1"/>
  <c r="N206" i="15"/>
  <c r="P206" i="15" s="1"/>
  <c r="N207" i="15"/>
  <c r="P207" i="15" s="1"/>
  <c r="N208" i="15"/>
  <c r="P208" i="15" s="1"/>
  <c r="N209" i="15"/>
  <c r="P209" i="15" s="1"/>
  <c r="N210" i="15"/>
  <c r="P210" i="15" s="1"/>
  <c r="N211" i="15"/>
  <c r="P211" i="15" s="1"/>
  <c r="N212" i="15"/>
  <c r="P212" i="15" s="1"/>
  <c r="N213" i="15"/>
  <c r="P213" i="15" s="1"/>
  <c r="N214" i="15"/>
  <c r="P214" i="15" s="1"/>
  <c r="N215" i="15"/>
  <c r="P215" i="15" s="1"/>
  <c r="N216" i="15"/>
  <c r="P216" i="15" s="1"/>
  <c r="N217" i="15"/>
  <c r="P217" i="15" s="1"/>
  <c r="N218" i="15"/>
  <c r="P218" i="15" s="1"/>
  <c r="N220" i="15"/>
  <c r="P220" i="15" s="1"/>
  <c r="N221" i="15"/>
  <c r="P221" i="15" s="1"/>
  <c r="N222" i="15"/>
  <c r="P222" i="15" s="1"/>
  <c r="N223" i="15"/>
  <c r="P223" i="15" s="1"/>
  <c r="N230" i="15"/>
  <c r="P230" i="15" s="1"/>
  <c r="N231" i="15"/>
  <c r="P231" i="15" s="1"/>
  <c r="N232" i="15"/>
  <c r="P232" i="15" s="1"/>
  <c r="N238" i="15"/>
  <c r="P238" i="15" s="1"/>
  <c r="N239" i="15"/>
  <c r="P239" i="15" s="1"/>
  <c r="N240" i="15"/>
  <c r="P240" i="15" s="1"/>
  <c r="N241" i="15"/>
  <c r="P241" i="15" s="1"/>
  <c r="N242" i="15"/>
  <c r="P242" i="15" s="1"/>
  <c r="N243" i="15"/>
  <c r="P243" i="15" s="1"/>
  <c r="N244" i="15"/>
  <c r="P244" i="15" s="1"/>
  <c r="N245" i="15"/>
  <c r="P245" i="15" s="1"/>
  <c r="J34" i="15"/>
  <c r="L34" i="15" s="1"/>
  <c r="J35" i="15"/>
  <c r="L35" i="15" s="1"/>
  <c r="J36" i="15"/>
  <c r="L36" i="15" s="1"/>
  <c r="J37" i="15"/>
  <c r="L37" i="15" s="1"/>
  <c r="J38" i="15"/>
  <c r="L38" i="15" s="1"/>
  <c r="J39" i="15"/>
  <c r="L39" i="15" s="1"/>
  <c r="J40" i="15"/>
  <c r="L40" i="15" s="1"/>
  <c r="J41" i="15"/>
  <c r="L41" i="15" s="1"/>
  <c r="J42" i="15"/>
  <c r="L42" i="15" s="1"/>
  <c r="J43" i="15"/>
  <c r="L43" i="15" s="1"/>
  <c r="J44" i="15"/>
  <c r="L44" i="15" s="1"/>
  <c r="J46" i="15"/>
  <c r="L46" i="15" s="1"/>
  <c r="J47" i="15"/>
  <c r="L47" i="15" s="1"/>
  <c r="J48" i="15"/>
  <c r="L48" i="15" s="1"/>
  <c r="J49" i="15"/>
  <c r="L49" i="15" s="1"/>
  <c r="J54" i="15"/>
  <c r="L54" i="15" s="1"/>
  <c r="J55" i="15"/>
  <c r="L55" i="15" s="1"/>
  <c r="J56" i="15"/>
  <c r="L56" i="15" s="1"/>
  <c r="J57" i="15"/>
  <c r="L57" i="15" s="1"/>
  <c r="J58" i="15"/>
  <c r="L58" i="15" s="1"/>
  <c r="J59" i="15"/>
  <c r="L59" i="15" s="1"/>
  <c r="J60" i="15"/>
  <c r="L60" i="15" s="1"/>
  <c r="J61" i="15"/>
  <c r="L61" i="15" s="1"/>
  <c r="J62" i="15"/>
  <c r="L62" i="15" s="1"/>
  <c r="J63" i="15"/>
  <c r="L63" i="15" s="1"/>
  <c r="J64" i="15"/>
  <c r="L64" i="15" s="1"/>
  <c r="J65" i="15"/>
  <c r="L65" i="15" s="1"/>
  <c r="J66" i="15"/>
  <c r="L66" i="15" s="1"/>
  <c r="J67" i="15"/>
  <c r="L67" i="15" s="1"/>
  <c r="J68" i="15"/>
  <c r="L68" i="15" s="1"/>
  <c r="J69" i="15"/>
  <c r="J105" i="15"/>
  <c r="L105" i="15" s="1"/>
  <c r="J106" i="15"/>
  <c r="L106" i="15" s="1"/>
  <c r="J107" i="15"/>
  <c r="L107" i="15" s="1"/>
  <c r="J109" i="15"/>
  <c r="L109" i="15" s="1"/>
  <c r="J110" i="15"/>
  <c r="L110" i="15" s="1"/>
  <c r="J111" i="15"/>
  <c r="L111" i="15" s="1"/>
  <c r="J112" i="15"/>
  <c r="L112" i="15" s="1"/>
  <c r="J113" i="15"/>
  <c r="L113" i="15" s="1"/>
  <c r="J114" i="15"/>
  <c r="L114" i="15" s="1"/>
  <c r="J115" i="15"/>
  <c r="L115" i="15" s="1"/>
  <c r="J116" i="15"/>
  <c r="L116" i="15" s="1"/>
  <c r="J117" i="15"/>
  <c r="L117" i="15" s="1"/>
  <c r="J118" i="15"/>
  <c r="L118" i="15" s="1"/>
  <c r="J119" i="15"/>
  <c r="L119" i="15" s="1"/>
  <c r="J120" i="15"/>
  <c r="L120" i="15" s="1"/>
  <c r="J121" i="15"/>
  <c r="L121" i="15" s="1"/>
  <c r="J122" i="15"/>
  <c r="L122" i="15" s="1"/>
  <c r="J123" i="15"/>
  <c r="L123" i="15" s="1"/>
  <c r="J124" i="15"/>
  <c r="L124" i="15" s="1"/>
  <c r="J125" i="15"/>
  <c r="L125" i="15" s="1"/>
  <c r="J126" i="15"/>
  <c r="L126" i="15" s="1"/>
  <c r="J127" i="15"/>
  <c r="L127" i="15" s="1"/>
  <c r="J128" i="15"/>
  <c r="L128" i="15" s="1"/>
  <c r="J129" i="15"/>
  <c r="L129" i="15" s="1"/>
  <c r="J130" i="15"/>
  <c r="L130" i="15" s="1"/>
  <c r="J131" i="15"/>
  <c r="L131" i="15" s="1"/>
  <c r="J132" i="15"/>
  <c r="L132" i="15" s="1"/>
  <c r="J133" i="15"/>
  <c r="L133" i="15" s="1"/>
  <c r="J134" i="15"/>
  <c r="L134" i="15" s="1"/>
  <c r="J135" i="15"/>
  <c r="L135" i="15" s="1"/>
  <c r="J136" i="15"/>
  <c r="L136" i="15" s="1"/>
  <c r="J137" i="15"/>
  <c r="L137" i="15" s="1"/>
  <c r="J138" i="15"/>
  <c r="L138" i="15" s="1"/>
  <c r="J139" i="15"/>
  <c r="L139" i="15" s="1"/>
  <c r="J140" i="15"/>
  <c r="L140" i="15" s="1"/>
  <c r="J141" i="15"/>
  <c r="L141" i="15" s="1"/>
  <c r="J142" i="15"/>
  <c r="L142" i="15" s="1"/>
  <c r="J143" i="15"/>
  <c r="L143" i="15" s="1"/>
  <c r="J144" i="15"/>
  <c r="L144" i="15" s="1"/>
  <c r="J145" i="15"/>
  <c r="L145" i="15" s="1"/>
  <c r="J146" i="15"/>
  <c r="L146" i="15" s="1"/>
  <c r="J147" i="15"/>
  <c r="L147" i="15" s="1"/>
  <c r="J148" i="15"/>
  <c r="L148" i="15" s="1"/>
  <c r="J149" i="15"/>
  <c r="L149" i="15" s="1"/>
  <c r="J150" i="15"/>
  <c r="L150" i="15" s="1"/>
  <c r="J151" i="15"/>
  <c r="L151" i="15" s="1"/>
  <c r="J152" i="15"/>
  <c r="L152" i="15" s="1"/>
  <c r="J153" i="15"/>
  <c r="L153" i="15" s="1"/>
  <c r="J154" i="15"/>
  <c r="L154" i="15" s="1"/>
  <c r="J155" i="15"/>
  <c r="L155" i="15" s="1"/>
  <c r="J156" i="15"/>
  <c r="L156" i="15" s="1"/>
  <c r="J157" i="15"/>
  <c r="L157" i="15" s="1"/>
  <c r="J158" i="15"/>
  <c r="L158" i="15" s="1"/>
  <c r="J159" i="15"/>
  <c r="L159" i="15" s="1"/>
  <c r="J160" i="15"/>
  <c r="L160" i="15" s="1"/>
  <c r="J161" i="15"/>
  <c r="L161" i="15" s="1"/>
  <c r="J162" i="15"/>
  <c r="L162" i="15" s="1"/>
  <c r="J163" i="15"/>
  <c r="L163" i="15" s="1"/>
  <c r="J164" i="15"/>
  <c r="L164" i="15" s="1"/>
  <c r="J165" i="15"/>
  <c r="L165" i="15" s="1"/>
  <c r="J172" i="15"/>
  <c r="L172" i="15" s="1"/>
  <c r="J173" i="15"/>
  <c r="L173" i="15" s="1"/>
  <c r="J174" i="15"/>
  <c r="L174" i="15" s="1"/>
  <c r="J175" i="15"/>
  <c r="L175" i="15" s="1"/>
  <c r="J176" i="15"/>
  <c r="L176" i="15" s="1"/>
  <c r="J177" i="15"/>
  <c r="L177" i="15" s="1"/>
  <c r="J178" i="15"/>
  <c r="L178" i="15" s="1"/>
  <c r="J179" i="15"/>
  <c r="L179" i="15" s="1"/>
  <c r="J180" i="15"/>
  <c r="L180" i="15" s="1"/>
  <c r="J181" i="15"/>
  <c r="L181" i="15" s="1"/>
  <c r="J182" i="15"/>
  <c r="L182" i="15" s="1"/>
  <c r="J183" i="15"/>
  <c r="L183" i="15" s="1"/>
  <c r="J184" i="15"/>
  <c r="L184" i="15" s="1"/>
  <c r="J185" i="15"/>
  <c r="L185" i="15" s="1"/>
  <c r="J186" i="15"/>
  <c r="L186" i="15" s="1"/>
  <c r="J187" i="15"/>
  <c r="L187" i="15" s="1"/>
  <c r="J188" i="15"/>
  <c r="L188" i="15" s="1"/>
  <c r="J189" i="15"/>
  <c r="L189" i="15" s="1"/>
  <c r="J190" i="15"/>
  <c r="L190" i="15" s="1"/>
  <c r="J191" i="15"/>
  <c r="L191" i="15" s="1"/>
  <c r="J192" i="15"/>
  <c r="L192" i="15" s="1"/>
  <c r="J193" i="15"/>
  <c r="L193" i="15" s="1"/>
  <c r="J194" i="15"/>
  <c r="L194" i="15" s="1"/>
  <c r="J195" i="15"/>
  <c r="L195" i="15" s="1"/>
  <c r="J196" i="15"/>
  <c r="L196" i="15" s="1"/>
  <c r="J197" i="15"/>
  <c r="L197" i="15" s="1"/>
  <c r="J198" i="15"/>
  <c r="L198" i="15" s="1"/>
  <c r="J199" i="15"/>
  <c r="L199" i="15" s="1"/>
  <c r="J200" i="15"/>
  <c r="L200" i="15" s="1"/>
  <c r="J201" i="15"/>
  <c r="L201" i="15" s="1"/>
  <c r="J202" i="15"/>
  <c r="L202" i="15" s="1"/>
  <c r="J203" i="15"/>
  <c r="L203" i="15" s="1"/>
  <c r="J204" i="15"/>
  <c r="L204" i="15" s="1"/>
  <c r="J205" i="15"/>
  <c r="L205" i="15" s="1"/>
  <c r="J206" i="15"/>
  <c r="L206" i="15" s="1"/>
  <c r="J207" i="15"/>
  <c r="L207" i="15" s="1"/>
  <c r="J208" i="15"/>
  <c r="L208" i="15" s="1"/>
  <c r="J209" i="15"/>
  <c r="L209" i="15" s="1"/>
  <c r="J210" i="15"/>
  <c r="L210" i="15" s="1"/>
  <c r="J211" i="15"/>
  <c r="L211" i="15" s="1"/>
  <c r="J212" i="15"/>
  <c r="L212" i="15" s="1"/>
  <c r="J213" i="15"/>
  <c r="L213" i="15" s="1"/>
  <c r="J214" i="15"/>
  <c r="L214" i="15" s="1"/>
  <c r="J215" i="15"/>
  <c r="L215" i="15" s="1"/>
  <c r="J216" i="15"/>
  <c r="L216" i="15" s="1"/>
  <c r="J217" i="15"/>
  <c r="L217" i="15" s="1"/>
  <c r="J218" i="15"/>
  <c r="L218" i="15" s="1"/>
  <c r="J220" i="15"/>
  <c r="L220" i="15" s="1"/>
  <c r="J221" i="15"/>
  <c r="L221" i="15" s="1"/>
  <c r="J222" i="15"/>
  <c r="L222" i="15" s="1"/>
  <c r="J223" i="15"/>
  <c r="L223" i="15" s="1"/>
  <c r="J231" i="15"/>
  <c r="L231" i="15" s="1"/>
  <c r="J232" i="15"/>
  <c r="L232" i="15" s="1"/>
  <c r="J238" i="15"/>
  <c r="L238" i="15" s="1"/>
  <c r="J239" i="15"/>
  <c r="L239" i="15" s="1"/>
  <c r="J240" i="15"/>
  <c r="L240" i="15" s="1"/>
  <c r="J241" i="15"/>
  <c r="L241" i="15" s="1"/>
  <c r="J242" i="15"/>
  <c r="L242" i="15" s="1"/>
  <c r="J243" i="15"/>
  <c r="L243" i="15" s="1"/>
  <c r="J244" i="15"/>
  <c r="L244" i="15" s="1"/>
  <c r="J245" i="15"/>
  <c r="L245" i="15" s="1"/>
  <c r="J21" i="15"/>
  <c r="L21" i="15" s="1"/>
  <c r="J23" i="15"/>
  <c r="L23" i="15" s="1"/>
  <c r="AH43" i="15" l="1"/>
  <c r="AH67" i="15"/>
  <c r="F3" i="4"/>
  <c r="K225" i="15" s="1"/>
  <c r="K169" i="15"/>
  <c r="AE78" i="15"/>
  <c r="O27" i="15"/>
  <c r="D245" i="15"/>
  <c r="D244" i="15"/>
  <c r="D239" i="15"/>
  <c r="AA95" i="15" l="1"/>
  <c r="K28" i="15"/>
  <c r="AE74" i="15"/>
  <c r="O77" i="15"/>
  <c r="O91" i="15"/>
  <c r="AA87" i="15"/>
  <c r="AE96" i="15"/>
  <c r="AE235" i="15"/>
  <c r="W104" i="15"/>
  <c r="W100" i="15"/>
  <c r="AE103" i="15"/>
  <c r="AA50" i="15"/>
  <c r="W91" i="15"/>
  <c r="AE87" i="15"/>
  <c r="K90" i="15"/>
  <c r="K227" i="15"/>
  <c r="W76" i="15"/>
  <c r="K234" i="15"/>
  <c r="K92" i="15"/>
  <c r="O72" i="15"/>
  <c r="K224" i="15"/>
  <c r="AE167" i="15"/>
  <c r="AE90" i="15"/>
  <c r="AE170" i="15"/>
  <c r="O85" i="15"/>
  <c r="AE53" i="15"/>
  <c r="O219" i="15"/>
  <c r="AE94" i="15"/>
  <c r="AE226" i="15"/>
  <c r="AE51" i="15"/>
  <c r="W45" i="15"/>
  <c r="O228" i="15"/>
  <c r="O103" i="15"/>
  <c r="W90" i="15"/>
  <c r="O108" i="15"/>
  <c r="K51" i="15"/>
  <c r="AE26" i="15"/>
  <c r="AE76" i="15"/>
  <c r="AA85" i="15"/>
  <c r="O226" i="15"/>
  <c r="K71" i="15"/>
  <c r="AA92" i="15"/>
  <c r="AA83" i="15"/>
  <c r="AE168" i="15"/>
  <c r="W168" i="15"/>
  <c r="K97" i="15"/>
  <c r="O171" i="15"/>
  <c r="O75" i="15"/>
  <c r="W86" i="15"/>
  <c r="AE219" i="15"/>
  <c r="W51" i="15"/>
  <c r="K76" i="15"/>
  <c r="K29" i="15"/>
  <c r="AE89" i="15"/>
  <c r="W224" i="15"/>
  <c r="W103" i="15"/>
  <c r="AA88" i="15"/>
  <c r="AA170" i="15"/>
  <c r="W53" i="15"/>
  <c r="AE83" i="15"/>
  <c r="W98" i="15"/>
  <c r="K70" i="15"/>
  <c r="AA91" i="15"/>
  <c r="AA104" i="15"/>
  <c r="K79" i="15"/>
  <c r="AA72" i="15"/>
  <c r="W236" i="15"/>
  <c r="O167" i="15"/>
  <c r="AA27" i="15"/>
  <c r="W73" i="15"/>
  <c r="K78" i="15"/>
  <c r="W78" i="15"/>
  <c r="O99" i="15"/>
  <c r="O237" i="15"/>
  <c r="W225" i="15"/>
  <c r="AE28" i="15"/>
  <c r="K72" i="15"/>
  <c r="AA74" i="15"/>
  <c r="K89" i="15"/>
  <c r="W89" i="15"/>
  <c r="AE77" i="15"/>
  <c r="O236" i="15"/>
  <c r="AA224" i="15"/>
  <c r="AE169" i="15"/>
  <c r="W75" i="15"/>
  <c r="O88" i="15"/>
  <c r="AE80" i="15"/>
  <c r="AA28" i="15"/>
  <c r="O166" i="15"/>
  <c r="AE102" i="15"/>
  <c r="W94" i="15"/>
  <c r="AA226" i="15"/>
  <c r="K98" i="15"/>
  <c r="AE79" i="15"/>
  <c r="K87" i="15"/>
  <c r="K228" i="15"/>
  <c r="AA171" i="15"/>
  <c r="K73" i="15"/>
  <c r="AA75" i="15"/>
  <c r="O90" i="15"/>
  <c r="AA78" i="15"/>
  <c r="AE101" i="15"/>
  <c r="O233" i="15"/>
  <c r="AE229" i="15"/>
  <c r="AA166" i="15"/>
  <c r="O26" i="15"/>
  <c r="O70" i="15"/>
  <c r="AA70" i="15"/>
  <c r="K85" i="15"/>
  <c r="AA89" i="15"/>
  <c r="O102" i="15"/>
  <c r="W234" i="15"/>
  <c r="K50" i="15"/>
  <c r="K103" i="15"/>
  <c r="AA93" i="15"/>
  <c r="O80" i="15"/>
  <c r="O101" i="15"/>
  <c r="K233" i="15"/>
  <c r="AA53" i="15"/>
  <c r="G5" i="4"/>
  <c r="H5" i="4" s="1"/>
  <c r="G7" i="4"/>
  <c r="H7" i="4" s="1"/>
  <c r="G6" i="4"/>
  <c r="H6" i="4" s="1"/>
  <c r="G3" i="4"/>
  <c r="H3" i="4" s="1"/>
  <c r="O229" i="15"/>
  <c r="AE52" i="15"/>
  <c r="K88" i="15"/>
  <c r="W92" i="15"/>
  <c r="AE92" i="15"/>
  <c r="AA101" i="15"/>
  <c r="O235" i="15"/>
  <c r="AE227" i="15"/>
  <c r="O76" i="15"/>
  <c r="O224" i="15"/>
  <c r="AA79" i="15"/>
  <c r="AA52" i="15"/>
  <c r="AA76" i="15"/>
  <c r="AE98" i="15"/>
  <c r="W70" i="15"/>
  <c r="W52" i="15"/>
  <c r="O170" i="15"/>
  <c r="AE97" i="15"/>
  <c r="AA100" i="15"/>
  <c r="K167" i="15"/>
  <c r="AA167" i="15"/>
  <c r="AE27" i="15"/>
  <c r="W93" i="15"/>
  <c r="AE73" i="15"/>
  <c r="O86" i="15"/>
  <c r="AA86" i="15"/>
  <c r="K101" i="15"/>
  <c r="K219" i="15"/>
  <c r="AA233" i="15"/>
  <c r="AA229" i="15"/>
  <c r="AA51" i="15"/>
  <c r="AA45" i="15"/>
  <c r="AA26" i="15"/>
  <c r="O97" i="15"/>
  <c r="AA97" i="15"/>
  <c r="AE72" i="15"/>
  <c r="K77" i="15"/>
  <c r="W77" i="15"/>
  <c r="AE85" i="15"/>
  <c r="AA102" i="15"/>
  <c r="K226" i="15"/>
  <c r="AE224" i="15"/>
  <c r="O169" i="15"/>
  <c r="O93" i="15"/>
  <c r="AA73" i="15"/>
  <c r="K80" i="15"/>
  <c r="W80" i="15"/>
  <c r="AE88" i="15"/>
  <c r="AE99" i="15"/>
  <c r="AE237" i="15"/>
  <c r="AA227" i="15"/>
  <c r="G4" i="4"/>
  <c r="H4" i="4" s="1"/>
  <c r="O168" i="15"/>
  <c r="O83" i="15"/>
  <c r="K171" i="15"/>
  <c r="O29" i="15"/>
  <c r="AA234" i="15"/>
  <c r="AE45" i="15"/>
  <c r="AE70" i="15"/>
  <c r="O100" i="15"/>
  <c r="K166" i="15"/>
  <c r="AA29" i="15"/>
  <c r="W97" i="15"/>
  <c r="K168" i="15"/>
  <c r="O95" i="15"/>
  <c r="W87" i="15"/>
  <c r="K236" i="15"/>
  <c r="W226" i="15"/>
  <c r="W167" i="15"/>
  <c r="K27" i="15"/>
  <c r="K96" i="15"/>
  <c r="W96" i="15"/>
  <c r="AA71" i="15"/>
  <c r="K86" i="15"/>
  <c r="O78" i="15"/>
  <c r="AA90" i="15"/>
  <c r="AE86" i="15"/>
  <c r="AA99" i="15"/>
  <c r="W219" i="15"/>
  <c r="W235" i="15"/>
  <c r="W229" i="15"/>
  <c r="AE225" i="15"/>
  <c r="W170" i="15"/>
  <c r="O45" i="15"/>
  <c r="K26" i="15"/>
  <c r="K104" i="15"/>
  <c r="O74" i="15"/>
  <c r="W72" i="15"/>
  <c r="AE104" i="15"/>
  <c r="AE29" i="15"/>
  <c r="O89" i="15"/>
  <c r="W85" i="15"/>
  <c r="AA77" i="15"/>
  <c r="K100" i="15"/>
  <c r="AA98" i="15"/>
  <c r="AE234" i="15"/>
  <c r="AA228" i="15"/>
  <c r="O50" i="15"/>
  <c r="AA169" i="15"/>
  <c r="O96" i="15"/>
  <c r="W71" i="15"/>
  <c r="AE71" i="15"/>
  <c r="O92" i="15"/>
  <c r="W88" i="15"/>
  <c r="AA80" i="15"/>
  <c r="K99" i="15"/>
  <c r="AE108" i="15"/>
  <c r="AA235" i="15"/>
  <c r="O53" i="15"/>
  <c r="W227" i="15"/>
  <c r="K229" i="15"/>
  <c r="W233" i="15"/>
  <c r="K237" i="15"/>
  <c r="W108" i="15"/>
  <c r="W99" i="15"/>
  <c r="AE84" i="15"/>
  <c r="AA84" i="15"/>
  <c r="W84" i="15"/>
  <c r="O84" i="15"/>
  <c r="K84" i="15"/>
  <c r="AE75" i="15"/>
  <c r="AA96" i="15"/>
  <c r="O73" i="15"/>
  <c r="K75" i="15"/>
  <c r="W169" i="15"/>
  <c r="W50" i="15"/>
  <c r="AE228" i="15"/>
  <c r="W228" i="15"/>
  <c r="AA236" i="15"/>
  <c r="AE100" i="15"/>
  <c r="O98" i="15"/>
  <c r="AE81" i="15"/>
  <c r="AA81" i="15"/>
  <c r="W81" i="15"/>
  <c r="O81" i="15"/>
  <c r="K81" i="15"/>
  <c r="W29" i="15"/>
  <c r="AE95" i="15"/>
  <c r="AA94" i="15"/>
  <c r="W95" i="15"/>
  <c r="O94" i="15"/>
  <c r="K95" i="15"/>
  <c r="W26" i="15"/>
  <c r="W28" i="15"/>
  <c r="AE166" i="15"/>
  <c r="W166" i="15"/>
  <c r="O51" i="15"/>
  <c r="AA225" i="15"/>
  <c r="O227" i="15"/>
  <c r="AA237" i="15"/>
  <c r="K235" i="15"/>
  <c r="AA108" i="15"/>
  <c r="W101" i="15"/>
  <c r="AE82" i="15"/>
  <c r="AA82" i="15"/>
  <c r="W82" i="15"/>
  <c r="O82" i="15"/>
  <c r="K82" i="15"/>
  <c r="AE93" i="15"/>
  <c r="AA103" i="15"/>
  <c r="O71" i="15"/>
  <c r="K93" i="15"/>
  <c r="W27" i="15"/>
  <c r="AE171" i="15"/>
  <c r="W171" i="15"/>
  <c r="O52" i="15"/>
  <c r="AE236" i="15"/>
  <c r="K102" i="15"/>
  <c r="O87" i="15"/>
  <c r="W74" i="15"/>
  <c r="AA168" i="15"/>
  <c r="O79" i="15"/>
  <c r="O28" i="15"/>
  <c r="W83" i="15"/>
  <c r="K94" i="15"/>
  <c r="K52" i="15"/>
  <c r="AE91" i="15"/>
  <c r="K91" i="15"/>
  <c r="O104" i="15"/>
  <c r="K170" i="15"/>
  <c r="O234" i="15"/>
  <c r="W79" i="15"/>
  <c r="K74" i="15"/>
  <c r="W102" i="15"/>
  <c r="K83" i="15"/>
  <c r="K45" i="15"/>
  <c r="AE50" i="15"/>
  <c r="K53" i="15"/>
  <c r="O225" i="15"/>
  <c r="AE233" i="15"/>
  <c r="W237" i="15"/>
  <c r="AA219" i="15"/>
  <c r="K108" i="15"/>
  <c r="I69" i="15"/>
  <c r="I30" i="15"/>
  <c r="D47" i="15" l="1"/>
  <c r="AF69" i="15"/>
  <c r="AB69" i="15"/>
  <c r="X69" i="15"/>
  <c r="P69" i="15"/>
  <c r="L69" i="15"/>
  <c r="D30" i="15"/>
  <c r="AF30" i="15"/>
  <c r="AB30" i="15"/>
  <c r="X30" i="15"/>
  <c r="P30" i="15"/>
  <c r="L30" i="15"/>
  <c r="G8" i="4"/>
  <c r="N21" i="15"/>
  <c r="P21" i="15" s="1"/>
  <c r="D109" i="15"/>
  <c r="J24" i="15"/>
  <c r="L24" i="15" s="1"/>
  <c r="J25" i="15"/>
  <c r="L25" i="15" s="1"/>
  <c r="J30" i="15"/>
  <c r="J31" i="15"/>
  <c r="L31" i="15" s="1"/>
  <c r="J32" i="15"/>
  <c r="L32" i="15" s="1"/>
  <c r="J33" i="15"/>
  <c r="L33" i="15" s="1"/>
  <c r="J22" i="15"/>
  <c r="L22" i="15" s="1"/>
  <c r="AD21" i="15"/>
  <c r="AF21" i="15" s="1"/>
  <c r="V21" i="15"/>
  <c r="X21" i="15" s="1"/>
  <c r="AF247" i="15" l="1"/>
  <c r="X247" i="15"/>
  <c r="L247" i="15"/>
  <c r="P247" i="15"/>
  <c r="AH21" i="15"/>
  <c r="AB247" i="15"/>
  <c r="T247" i="15"/>
  <c r="AE24" i="15" l="1"/>
  <c r="AE32" i="15"/>
  <c r="AE36" i="15"/>
  <c r="AE40" i="15"/>
  <c r="AE44" i="15"/>
  <c r="AE49" i="15"/>
  <c r="AE54" i="15"/>
  <c r="AE58" i="15"/>
  <c r="AE62" i="15"/>
  <c r="AE66" i="15"/>
  <c r="AE105" i="15"/>
  <c r="AE110" i="15"/>
  <c r="AE114" i="15"/>
  <c r="AE118" i="15"/>
  <c r="AE122" i="15"/>
  <c r="AE126" i="15"/>
  <c r="AE130" i="15"/>
  <c r="AE134" i="15"/>
  <c r="AE138" i="15"/>
  <c r="AE142" i="15"/>
  <c r="AE146" i="15"/>
  <c r="AE150" i="15"/>
  <c r="AE154" i="15"/>
  <c r="AE158" i="15"/>
  <c r="AE162" i="15"/>
  <c r="AE175" i="15"/>
  <c r="AE179" i="15"/>
  <c r="AE183" i="15"/>
  <c r="AE187" i="15"/>
  <c r="AE191" i="15"/>
  <c r="AE195" i="15"/>
  <c r="AE199" i="15"/>
  <c r="AE203" i="15"/>
  <c r="AE207" i="15"/>
  <c r="AE211" i="15"/>
  <c r="AE215" i="15"/>
  <c r="AE220" i="15"/>
  <c r="AE230" i="15"/>
  <c r="AE239" i="15"/>
  <c r="AE243" i="15"/>
  <c r="AA22" i="15"/>
  <c r="AA25" i="15"/>
  <c r="AA33" i="15"/>
  <c r="AA37" i="15"/>
  <c r="AA41" i="15"/>
  <c r="AA46" i="15"/>
  <c r="AA55" i="15"/>
  <c r="AA59" i="15"/>
  <c r="AA63" i="15"/>
  <c r="AA67" i="15"/>
  <c r="AA106" i="15"/>
  <c r="AA111" i="15"/>
  <c r="AA115" i="15"/>
  <c r="AA119" i="15"/>
  <c r="AA123" i="15"/>
  <c r="AA127" i="15"/>
  <c r="AA131" i="15"/>
  <c r="AA135" i="15"/>
  <c r="AA139" i="15"/>
  <c r="AA143" i="15"/>
  <c r="AA147" i="15"/>
  <c r="AA151" i="15"/>
  <c r="AA155" i="15"/>
  <c r="AA159" i="15"/>
  <c r="AA163" i="15"/>
  <c r="AA172" i="15"/>
  <c r="AA176" i="15"/>
  <c r="AA180" i="15"/>
  <c r="AA184" i="15"/>
  <c r="AA188" i="15"/>
  <c r="AA192" i="15"/>
  <c r="AA196" i="15"/>
  <c r="AA200" i="15"/>
  <c r="AA204" i="15"/>
  <c r="AA208" i="15"/>
  <c r="AA212" i="15"/>
  <c r="AA216" i="15"/>
  <c r="AA221" i="15"/>
  <c r="AA231" i="15"/>
  <c r="AA240" i="15"/>
  <c r="AA244" i="15"/>
  <c r="AE22" i="15"/>
  <c r="AE25" i="15"/>
  <c r="AE33" i="15"/>
  <c r="AE37" i="15"/>
  <c r="AE41" i="15"/>
  <c r="AE46" i="15"/>
  <c r="AE55" i="15"/>
  <c r="AE59" i="15"/>
  <c r="AE63" i="15"/>
  <c r="AE67" i="15"/>
  <c r="AE106" i="15"/>
  <c r="AE111" i="15"/>
  <c r="AE115" i="15"/>
  <c r="AE119" i="15"/>
  <c r="AE123" i="15"/>
  <c r="AE127" i="15"/>
  <c r="AE131" i="15"/>
  <c r="AE135" i="15"/>
  <c r="AE139" i="15"/>
  <c r="AE143" i="15"/>
  <c r="AE147" i="15"/>
  <c r="AE151" i="15"/>
  <c r="AE155" i="15"/>
  <c r="AE159" i="15"/>
  <c r="AE163" i="15"/>
  <c r="AE172" i="15"/>
  <c r="AE176" i="15"/>
  <c r="AE180" i="15"/>
  <c r="AE184" i="15"/>
  <c r="AE188" i="15"/>
  <c r="AE192" i="15"/>
  <c r="AE196" i="15"/>
  <c r="AE200" i="15"/>
  <c r="AE204" i="15"/>
  <c r="AE208" i="15"/>
  <c r="AE212" i="15"/>
  <c r="AE216" i="15"/>
  <c r="AE221" i="15"/>
  <c r="AE231" i="15"/>
  <c r="AE240" i="15"/>
  <c r="AE244" i="15"/>
  <c r="AA30" i="15"/>
  <c r="AA34" i="15"/>
  <c r="AA38" i="15"/>
  <c r="AA42" i="15"/>
  <c r="AA47" i="15"/>
  <c r="AA56" i="15"/>
  <c r="AA60" i="15"/>
  <c r="AA64" i="15"/>
  <c r="AA68" i="15"/>
  <c r="AA107" i="15"/>
  <c r="AA112" i="15"/>
  <c r="AA116" i="15"/>
  <c r="AA120" i="15"/>
  <c r="AA124" i="15"/>
  <c r="AA128" i="15"/>
  <c r="AA132" i="15"/>
  <c r="AA136" i="15"/>
  <c r="AA140" i="15"/>
  <c r="AA144" i="15"/>
  <c r="AA148" i="15"/>
  <c r="AA152" i="15"/>
  <c r="AA156" i="15"/>
  <c r="AA160" i="15"/>
  <c r="AA164" i="15"/>
  <c r="AA173" i="15"/>
  <c r="AA177" i="15"/>
  <c r="AA181" i="15"/>
  <c r="AA185" i="15"/>
  <c r="AA189" i="15"/>
  <c r="AA193" i="15"/>
  <c r="AA197" i="15"/>
  <c r="AA201" i="15"/>
  <c r="AA205" i="15"/>
  <c r="AA209" i="15"/>
  <c r="AA213" i="15"/>
  <c r="AA217" i="15"/>
  <c r="AA222" i="15"/>
  <c r="AA232" i="15"/>
  <c r="AA241" i="15"/>
  <c r="AA245" i="15"/>
  <c r="W23" i="15"/>
  <c r="AE31" i="15"/>
  <c r="AE39" i="15"/>
  <c r="AE48" i="15"/>
  <c r="AE57" i="15"/>
  <c r="AE65" i="15"/>
  <c r="AE109" i="15"/>
  <c r="AE117" i="15"/>
  <c r="AE125" i="15"/>
  <c r="AE34" i="15"/>
  <c r="AE42" i="15"/>
  <c r="AE60" i="15"/>
  <c r="AE68" i="15"/>
  <c r="AE112" i="15"/>
  <c r="AE120" i="15"/>
  <c r="AE128" i="15"/>
  <c r="AE136" i="15"/>
  <c r="AE144" i="15"/>
  <c r="AE152" i="15"/>
  <c r="AE160" i="15"/>
  <c r="AE173" i="15"/>
  <c r="AE181" i="15"/>
  <c r="AE189" i="15"/>
  <c r="AE197" i="15"/>
  <c r="AE205" i="15"/>
  <c r="AE213" i="15"/>
  <c r="AE222" i="15"/>
  <c r="AE241" i="15"/>
  <c r="AA23" i="15"/>
  <c r="AA35" i="15"/>
  <c r="AA43" i="15"/>
  <c r="AA61" i="15"/>
  <c r="AA69" i="15"/>
  <c r="AA113" i="15"/>
  <c r="AA121" i="15"/>
  <c r="AA129" i="15"/>
  <c r="AA137" i="15"/>
  <c r="AA145" i="15"/>
  <c r="AA153" i="15"/>
  <c r="AA161" i="15"/>
  <c r="AA174" i="15"/>
  <c r="AA182" i="15"/>
  <c r="AA190" i="15"/>
  <c r="AA198" i="15"/>
  <c r="AA206" i="15"/>
  <c r="AA214" i="15"/>
  <c r="AA223" i="15"/>
  <c r="AA242" i="15"/>
  <c r="W24" i="15"/>
  <c r="W32" i="15"/>
  <c r="W36" i="15"/>
  <c r="W40" i="15"/>
  <c r="W44" i="15"/>
  <c r="W49" i="15"/>
  <c r="W54" i="15"/>
  <c r="W58" i="15"/>
  <c r="W62" i="15"/>
  <c r="W66" i="15"/>
  <c r="W105" i="15"/>
  <c r="W110" i="15"/>
  <c r="W114" i="15"/>
  <c r="W118" i="15"/>
  <c r="W122" i="15"/>
  <c r="W126" i="15"/>
  <c r="W130" i="15"/>
  <c r="W134" i="15"/>
  <c r="W138" i="15"/>
  <c r="W142" i="15"/>
  <c r="W146" i="15"/>
  <c r="W150" i="15"/>
  <c r="W154" i="15"/>
  <c r="W158" i="15"/>
  <c r="W162" i="15"/>
  <c r="W175" i="15"/>
  <c r="W179" i="15"/>
  <c r="W183" i="15"/>
  <c r="W187" i="15"/>
  <c r="W191" i="15"/>
  <c r="W195" i="15"/>
  <c r="W199" i="15"/>
  <c r="W203" i="15"/>
  <c r="W207" i="15"/>
  <c r="W211" i="15"/>
  <c r="W215" i="15"/>
  <c r="W220" i="15"/>
  <c r="W230" i="15"/>
  <c r="W239" i="15"/>
  <c r="W243" i="15"/>
  <c r="O22" i="15"/>
  <c r="O25" i="15"/>
  <c r="O33" i="15"/>
  <c r="O37" i="15"/>
  <c r="O41" i="15"/>
  <c r="O46" i="15"/>
  <c r="O55" i="15"/>
  <c r="O59" i="15"/>
  <c r="O63" i="15"/>
  <c r="O67" i="15"/>
  <c r="O106" i="15"/>
  <c r="O111" i="15"/>
  <c r="O115" i="15"/>
  <c r="O119" i="15"/>
  <c r="O123" i="15"/>
  <c r="O127" i="15"/>
  <c r="O131" i="15"/>
  <c r="O135" i="15"/>
  <c r="O139" i="15"/>
  <c r="O143" i="15"/>
  <c r="O147" i="15"/>
  <c r="O151" i="15"/>
  <c r="O155" i="15"/>
  <c r="O159" i="15"/>
  <c r="O163" i="15"/>
  <c r="O172" i="15"/>
  <c r="O176" i="15"/>
  <c r="O180" i="15"/>
  <c r="O184" i="15"/>
  <c r="O188" i="15"/>
  <c r="O192" i="15"/>
  <c r="O196" i="15"/>
  <c r="O200" i="15"/>
  <c r="O204" i="15"/>
  <c r="O208" i="15"/>
  <c r="O212" i="15"/>
  <c r="O216" i="15"/>
  <c r="O221" i="15"/>
  <c r="O231" i="15"/>
  <c r="O240" i="15"/>
  <c r="O244" i="15"/>
  <c r="K35" i="15"/>
  <c r="K39" i="15"/>
  <c r="K43" i="15"/>
  <c r="K48" i="15"/>
  <c r="K57" i="15"/>
  <c r="K61" i="15"/>
  <c r="K65" i="15"/>
  <c r="K69" i="15"/>
  <c r="K109" i="15"/>
  <c r="K113" i="15"/>
  <c r="K117" i="15"/>
  <c r="K121" i="15"/>
  <c r="K125" i="15"/>
  <c r="K129" i="15"/>
  <c r="K133" i="15"/>
  <c r="K137" i="15"/>
  <c r="K141" i="15"/>
  <c r="K145" i="15"/>
  <c r="K149" i="15"/>
  <c r="K153" i="15"/>
  <c r="K157" i="15"/>
  <c r="K161" i="15"/>
  <c r="K165" i="15"/>
  <c r="K174" i="15"/>
  <c r="K178" i="15"/>
  <c r="K182" i="15"/>
  <c r="K186" i="15"/>
  <c r="K190" i="15"/>
  <c r="K194" i="15"/>
  <c r="K198" i="15"/>
  <c r="K202" i="15"/>
  <c r="K206" i="15"/>
  <c r="K210" i="15"/>
  <c r="K214" i="15"/>
  <c r="K218" i="15"/>
  <c r="K223" i="15"/>
  <c r="K238" i="15"/>
  <c r="K242" i="15"/>
  <c r="AE23" i="15"/>
  <c r="AE35" i="15"/>
  <c r="AE43" i="15"/>
  <c r="AE61" i="15"/>
  <c r="AE30" i="15"/>
  <c r="AE64" i="15"/>
  <c r="AE116" i="15"/>
  <c r="AE132" i="15"/>
  <c r="AE141" i="15"/>
  <c r="AE153" i="15"/>
  <c r="AE164" i="15"/>
  <c r="AE178" i="15"/>
  <c r="AE190" i="15"/>
  <c r="AE201" i="15"/>
  <c r="AE210" i="15"/>
  <c r="AE223" i="15"/>
  <c r="AE245" i="15"/>
  <c r="AA32" i="15"/>
  <c r="AA44" i="15"/>
  <c r="AA57" i="15"/>
  <c r="AA66" i="15"/>
  <c r="AA114" i="15"/>
  <c r="AA125" i="15"/>
  <c r="AA134" i="15"/>
  <c r="AA146" i="15"/>
  <c r="AA157" i="15"/>
  <c r="AA183" i="15"/>
  <c r="AA194" i="15"/>
  <c r="AA203" i="15"/>
  <c r="AA215" i="15"/>
  <c r="AA238" i="15"/>
  <c r="W22" i="15"/>
  <c r="W33" i="15"/>
  <c r="W38" i="15"/>
  <c r="W43" i="15"/>
  <c r="W56" i="15"/>
  <c r="W61" i="15"/>
  <c r="W67" i="15"/>
  <c r="W107" i="15"/>
  <c r="W113" i="15"/>
  <c r="W119" i="15"/>
  <c r="W124" i="15"/>
  <c r="W129" i="15"/>
  <c r="W135" i="15"/>
  <c r="W140" i="15"/>
  <c r="W145" i="15"/>
  <c r="W151" i="15"/>
  <c r="W156" i="15"/>
  <c r="W161" i="15"/>
  <c r="W172" i="15"/>
  <c r="W177" i="15"/>
  <c r="W182" i="15"/>
  <c r="W188" i="15"/>
  <c r="W193" i="15"/>
  <c r="W198" i="15"/>
  <c r="W204" i="15"/>
  <c r="W209" i="15"/>
  <c r="W214" i="15"/>
  <c r="W221" i="15"/>
  <c r="W232" i="15"/>
  <c r="W242" i="15"/>
  <c r="O31" i="15"/>
  <c r="O36" i="15"/>
  <c r="O42" i="15"/>
  <c r="O48" i="15"/>
  <c r="O54" i="15"/>
  <c r="O60" i="15"/>
  <c r="O65" i="15"/>
  <c r="O105" i="15"/>
  <c r="O112" i="15"/>
  <c r="O117" i="15"/>
  <c r="O122" i="15"/>
  <c r="O128" i="15"/>
  <c r="O133" i="15"/>
  <c r="O138" i="15"/>
  <c r="O144" i="15"/>
  <c r="O149" i="15"/>
  <c r="O154" i="15"/>
  <c r="O160" i="15"/>
  <c r="O165" i="15"/>
  <c r="O175" i="15"/>
  <c r="O181" i="15"/>
  <c r="O186" i="15"/>
  <c r="O191" i="15"/>
  <c r="O197" i="15"/>
  <c r="O202" i="15"/>
  <c r="AE38" i="15"/>
  <c r="AE69" i="15"/>
  <c r="AE121" i="15"/>
  <c r="AE133" i="15"/>
  <c r="AE145" i="15"/>
  <c r="AE156" i="15"/>
  <c r="AE165" i="15"/>
  <c r="AE182" i="15"/>
  <c r="AE193" i="15"/>
  <c r="AE202" i="15"/>
  <c r="AE214" i="15"/>
  <c r="AE232" i="15"/>
  <c r="AA36" i="15"/>
  <c r="AA48" i="15"/>
  <c r="AA58" i="15"/>
  <c r="AA105" i="15"/>
  <c r="AA117" i="15"/>
  <c r="AA126" i="15"/>
  <c r="AA138" i="15"/>
  <c r="AA149" i="15"/>
  <c r="AA158" i="15"/>
  <c r="AA175" i="15"/>
  <c r="AA186" i="15"/>
  <c r="AA195" i="15"/>
  <c r="AA207" i="15"/>
  <c r="AA218" i="15"/>
  <c r="AA239" i="15"/>
  <c r="W25" i="15"/>
  <c r="W34" i="15"/>
  <c r="W39" i="15"/>
  <c r="W46" i="15"/>
  <c r="W57" i="15"/>
  <c r="W63" i="15"/>
  <c r="W68" i="15"/>
  <c r="W109" i="15"/>
  <c r="W115" i="15"/>
  <c r="W120" i="15"/>
  <c r="W125" i="15"/>
  <c r="W131" i="15"/>
  <c r="W136" i="15"/>
  <c r="W141" i="15"/>
  <c r="W147" i="15"/>
  <c r="W152" i="15"/>
  <c r="W157" i="15"/>
  <c r="W163" i="15"/>
  <c r="W173" i="15"/>
  <c r="W178" i="15"/>
  <c r="W184" i="15"/>
  <c r="W189" i="15"/>
  <c r="W194" i="15"/>
  <c r="W200" i="15"/>
  <c r="W205" i="15"/>
  <c r="W210" i="15"/>
  <c r="W216" i="15"/>
  <c r="W222" i="15"/>
  <c r="W238" i="15"/>
  <c r="W244" i="15"/>
  <c r="O23" i="15"/>
  <c r="O32" i="15"/>
  <c r="O38" i="15"/>
  <c r="O43" i="15"/>
  <c r="O49" i="15"/>
  <c r="O56" i="15"/>
  <c r="O61" i="15"/>
  <c r="O66" i="15"/>
  <c r="O107" i="15"/>
  <c r="O113" i="15"/>
  <c r="O118" i="15"/>
  <c r="O124" i="15"/>
  <c r="O129" i="15"/>
  <c r="O134" i="15"/>
  <c r="O140" i="15"/>
  <c r="O145" i="15"/>
  <c r="O150" i="15"/>
  <c r="O156" i="15"/>
  <c r="O161" i="15"/>
  <c r="O177" i="15"/>
  <c r="O182" i="15"/>
  <c r="O187" i="15"/>
  <c r="O193" i="15"/>
  <c r="O198" i="15"/>
  <c r="O203" i="15"/>
  <c r="O209" i="15"/>
  <c r="O214" i="15"/>
  <c r="O220" i="15"/>
  <c r="O232" i="15"/>
  <c r="O242" i="15"/>
  <c r="K34" i="15"/>
  <c r="K40" i="15"/>
  <c r="K46" i="15"/>
  <c r="K58" i="15"/>
  <c r="K63" i="15"/>
  <c r="K68" i="15"/>
  <c r="K110" i="15"/>
  <c r="K115" i="15"/>
  <c r="K120" i="15"/>
  <c r="K126" i="15"/>
  <c r="K131" i="15"/>
  <c r="K136" i="15"/>
  <c r="K142" i="15"/>
  <c r="K147" i="15"/>
  <c r="K152" i="15"/>
  <c r="K158" i="15"/>
  <c r="K163" i="15"/>
  <c r="K173" i="15"/>
  <c r="K179" i="15"/>
  <c r="K184" i="15"/>
  <c r="K189" i="15"/>
  <c r="K195" i="15"/>
  <c r="K200" i="15"/>
  <c r="K205" i="15"/>
  <c r="K211" i="15"/>
  <c r="K216" i="15"/>
  <c r="K222" i="15"/>
  <c r="K239" i="15"/>
  <c r="K244" i="15"/>
  <c r="AE47" i="15"/>
  <c r="AE124" i="15"/>
  <c r="AE148" i="15"/>
  <c r="AE174" i="15"/>
  <c r="AE194" i="15"/>
  <c r="AE217" i="15"/>
  <c r="AA24" i="15"/>
  <c r="AA49" i="15"/>
  <c r="AA109" i="15"/>
  <c r="AA130" i="15"/>
  <c r="AA150" i="15"/>
  <c r="AA178" i="15"/>
  <c r="AA199" i="15"/>
  <c r="AA220" i="15"/>
  <c r="W30" i="15"/>
  <c r="W41" i="15"/>
  <c r="W64" i="15"/>
  <c r="W111" i="15"/>
  <c r="W121" i="15"/>
  <c r="W132" i="15"/>
  <c r="W143" i="15"/>
  <c r="W153" i="15"/>
  <c r="W164" i="15"/>
  <c r="W180" i="15"/>
  <c r="W190" i="15"/>
  <c r="W201" i="15"/>
  <c r="W212" i="15"/>
  <c r="W223" i="15"/>
  <c r="W245" i="15"/>
  <c r="O34" i="15"/>
  <c r="O44" i="15"/>
  <c r="O57" i="15"/>
  <c r="O68" i="15"/>
  <c r="O114" i="15"/>
  <c r="O125" i="15"/>
  <c r="O136" i="15"/>
  <c r="O146" i="15"/>
  <c r="O157" i="15"/>
  <c r="O173" i="15"/>
  <c r="O183" i="15"/>
  <c r="O194" i="15"/>
  <c r="O205" i="15"/>
  <c r="O211" i="15"/>
  <c r="O218" i="15"/>
  <c r="O238" i="15"/>
  <c r="O245" i="15"/>
  <c r="K38" i="15"/>
  <c r="K47" i="15"/>
  <c r="K55" i="15"/>
  <c r="K62" i="15"/>
  <c r="K105" i="15"/>
  <c r="K112" i="15"/>
  <c r="K119" i="15"/>
  <c r="K127" i="15"/>
  <c r="K134" i="15"/>
  <c r="K140" i="15"/>
  <c r="K148" i="15"/>
  <c r="K155" i="15"/>
  <c r="K162" i="15"/>
  <c r="K175" i="15"/>
  <c r="K181" i="15"/>
  <c r="K188" i="15"/>
  <c r="K196" i="15"/>
  <c r="K203" i="15"/>
  <c r="K209" i="15"/>
  <c r="K217" i="15"/>
  <c r="K231" i="15"/>
  <c r="K243" i="15"/>
  <c r="AE137" i="15"/>
  <c r="AA118" i="15"/>
  <c r="AA187" i="15"/>
  <c r="AA243" i="15"/>
  <c r="W47" i="15"/>
  <c r="W69" i="15"/>
  <c r="W127" i="15"/>
  <c r="W148" i="15"/>
  <c r="W185" i="15"/>
  <c r="W206" i="15"/>
  <c r="W240" i="15"/>
  <c r="O39" i="15"/>
  <c r="O62" i="15"/>
  <c r="O120" i="15"/>
  <c r="O141" i="15"/>
  <c r="O162" i="15"/>
  <c r="O189" i="15"/>
  <c r="O207" i="15"/>
  <c r="O223" i="15"/>
  <c r="K42" i="15"/>
  <c r="K107" i="15"/>
  <c r="K123" i="15"/>
  <c r="K138" i="15"/>
  <c r="AE56" i="15"/>
  <c r="AE129" i="15"/>
  <c r="AE149" i="15"/>
  <c r="AE177" i="15"/>
  <c r="AE198" i="15"/>
  <c r="AE218" i="15"/>
  <c r="AA31" i="15"/>
  <c r="AA54" i="15"/>
  <c r="AA110" i="15"/>
  <c r="AA133" i="15"/>
  <c r="AA154" i="15"/>
  <c r="AA179" i="15"/>
  <c r="AA202" i="15"/>
  <c r="AA230" i="15"/>
  <c r="W31" i="15"/>
  <c r="W42" i="15"/>
  <c r="W55" i="15"/>
  <c r="W65" i="15"/>
  <c r="W112" i="15"/>
  <c r="W123" i="15"/>
  <c r="W133" i="15"/>
  <c r="W144" i="15"/>
  <c r="W155" i="15"/>
  <c r="W165" i="15"/>
  <c r="W181" i="15"/>
  <c r="W192" i="15"/>
  <c r="W202" i="15"/>
  <c r="W213" i="15"/>
  <c r="W231" i="15"/>
  <c r="O35" i="15"/>
  <c r="O47" i="15"/>
  <c r="O58" i="15"/>
  <c r="O69" i="15"/>
  <c r="O116" i="15"/>
  <c r="O126" i="15"/>
  <c r="O137" i="15"/>
  <c r="O148" i="15"/>
  <c r="O158" i="15"/>
  <c r="O174" i="15"/>
  <c r="O185" i="15"/>
  <c r="O195" i="15"/>
  <c r="O206" i="15"/>
  <c r="O213" i="15"/>
  <c r="O222" i="15"/>
  <c r="O239" i="15"/>
  <c r="K41" i="15"/>
  <c r="K49" i="15"/>
  <c r="K56" i="15"/>
  <c r="K64" i="15"/>
  <c r="K106" i="15"/>
  <c r="K114" i="15"/>
  <c r="K122" i="15"/>
  <c r="K128" i="15"/>
  <c r="K135" i="15"/>
  <c r="K143" i="15"/>
  <c r="K150" i="15"/>
  <c r="K156" i="15"/>
  <c r="K164" i="15"/>
  <c r="K176" i="15"/>
  <c r="K183" i="15"/>
  <c r="K191" i="15"/>
  <c r="K197" i="15"/>
  <c r="K204" i="15"/>
  <c r="K212" i="15"/>
  <c r="K220" i="15"/>
  <c r="K232" i="15"/>
  <c r="K245" i="15"/>
  <c r="AE107" i="15"/>
  <c r="AE157" i="15"/>
  <c r="AE185" i="15"/>
  <c r="AE206" i="15"/>
  <c r="AE238" i="15"/>
  <c r="AA39" i="15"/>
  <c r="AA62" i="15"/>
  <c r="AA141" i="15"/>
  <c r="AA162" i="15"/>
  <c r="AA210" i="15"/>
  <c r="W35" i="15"/>
  <c r="W59" i="15"/>
  <c r="W116" i="15"/>
  <c r="W137" i="15"/>
  <c r="W159" i="15"/>
  <c r="W174" i="15"/>
  <c r="W196" i="15"/>
  <c r="W217" i="15"/>
  <c r="O24" i="15"/>
  <c r="O109" i="15"/>
  <c r="O130" i="15"/>
  <c r="O152" i="15"/>
  <c r="O178" i="15"/>
  <c r="O199" i="15"/>
  <c r="O215" i="15"/>
  <c r="O241" i="15"/>
  <c r="K36" i="15"/>
  <c r="K59" i="15"/>
  <c r="K66" i="15"/>
  <c r="K116" i="15"/>
  <c r="K130" i="15"/>
  <c r="K144" i="15"/>
  <c r="K151" i="15"/>
  <c r="K159" i="15"/>
  <c r="K177" i="15"/>
  <c r="K185" i="15"/>
  <c r="K192" i="15"/>
  <c r="K199" i="15"/>
  <c r="K207" i="15"/>
  <c r="K213" i="15"/>
  <c r="K221" i="15"/>
  <c r="K240" i="15"/>
  <c r="K23" i="15"/>
  <c r="AE113" i="15"/>
  <c r="AE140" i="15"/>
  <c r="AE161" i="15"/>
  <c r="AE186" i="15"/>
  <c r="AE209" i="15"/>
  <c r="AE242" i="15"/>
  <c r="AA40" i="15"/>
  <c r="AA65" i="15"/>
  <c r="AA122" i="15"/>
  <c r="AA142" i="15"/>
  <c r="AA165" i="15"/>
  <c r="AA191" i="15"/>
  <c r="AA211" i="15"/>
  <c r="W37" i="15"/>
  <c r="W48" i="15"/>
  <c r="W60" i="15"/>
  <c r="W106" i="15"/>
  <c r="W117" i="15"/>
  <c r="W128" i="15"/>
  <c r="W139" i="15"/>
  <c r="W149" i="15"/>
  <c r="W160" i="15"/>
  <c r="W176" i="15"/>
  <c r="W186" i="15"/>
  <c r="W197" i="15"/>
  <c r="W208" i="15"/>
  <c r="W218" i="15"/>
  <c r="W241" i="15"/>
  <c r="O30" i="15"/>
  <c r="O40" i="15"/>
  <c r="O64" i="15"/>
  <c r="O110" i="15"/>
  <c r="O121" i="15"/>
  <c r="O132" i="15"/>
  <c r="O142" i="15"/>
  <c r="O153" i="15"/>
  <c r="O164" i="15"/>
  <c r="O179" i="15"/>
  <c r="O190" i="15"/>
  <c r="O201" i="15"/>
  <c r="O210" i="15"/>
  <c r="O217" i="15"/>
  <c r="O230" i="15"/>
  <c r="O243" i="15"/>
  <c r="K37" i="15"/>
  <c r="K44" i="15"/>
  <c r="K54" i="15"/>
  <c r="K60" i="15"/>
  <c r="K67" i="15"/>
  <c r="K111" i="15"/>
  <c r="K118" i="15"/>
  <c r="K124" i="15"/>
  <c r="K132" i="15"/>
  <c r="K139" i="15"/>
  <c r="K146" i="15"/>
  <c r="K154" i="15"/>
  <c r="K160" i="15"/>
  <c r="K172" i="15"/>
  <c r="K180" i="15"/>
  <c r="K187" i="15"/>
  <c r="K193" i="15"/>
  <c r="K201" i="15"/>
  <c r="K208" i="15"/>
  <c r="K215" i="15"/>
  <c r="K230" i="15"/>
  <c r="K241" i="15"/>
  <c r="AE21" i="15"/>
  <c r="K25" i="15"/>
  <c r="K33" i="15"/>
  <c r="T17" i="15"/>
  <c r="AA21" i="15"/>
  <c r="K22" i="15"/>
  <c r="K30" i="15"/>
  <c r="K21" i="15"/>
  <c r="W21" i="15"/>
  <c r="K31" i="15"/>
  <c r="O21" i="15"/>
  <c r="K24" i="15"/>
  <c r="K32" i="15"/>
  <c r="Q14" i="14" l="1"/>
  <c r="B23" i="8"/>
  <c r="B24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C2" i="8"/>
  <c r="C26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M14" i="14" l="1"/>
  <c r="AH225" i="15"/>
  <c r="AH227" i="15"/>
  <c r="AH229" i="15"/>
  <c r="AH50" i="15"/>
  <c r="AH51" i="15"/>
  <c r="AH52" i="15"/>
  <c r="AH53" i="15"/>
  <c r="AH228" i="15"/>
  <c r="AH224" i="15"/>
  <c r="AH226" i="15"/>
  <c r="AH236" i="15"/>
  <c r="AH237" i="15"/>
  <c r="AH235" i="15"/>
  <c r="AH233" i="15"/>
  <c r="AH234" i="15"/>
  <c r="AH29" i="15"/>
  <c r="AH108" i="15"/>
  <c r="AH219" i="15"/>
  <c r="AH89" i="15"/>
  <c r="AH100" i="15"/>
  <c r="AH87" i="15"/>
  <c r="AH85" i="15"/>
  <c r="AH82" i="15"/>
  <c r="AH101" i="15"/>
  <c r="AH92" i="15"/>
  <c r="AH79" i="15"/>
  <c r="AH78" i="15"/>
  <c r="AH91" i="15"/>
  <c r="AH88" i="15"/>
  <c r="AH90" i="15"/>
  <c r="AH102" i="15"/>
  <c r="AH81" i="15"/>
  <c r="AH83" i="15"/>
  <c r="AH84" i="15"/>
  <c r="AH86" i="15"/>
  <c r="AH77" i="15"/>
  <c r="AH99" i="15"/>
  <c r="AH80" i="15"/>
  <c r="AH71" i="15"/>
  <c r="AH74" i="15"/>
  <c r="AH96" i="15"/>
  <c r="AH104" i="15"/>
  <c r="AH103" i="15"/>
  <c r="AH97" i="15"/>
  <c r="AH93" i="15"/>
  <c r="AH95" i="15"/>
  <c r="AH70" i="15"/>
  <c r="AH72" i="15"/>
  <c r="AH94" i="15"/>
  <c r="AH73" i="15"/>
  <c r="AH76" i="15"/>
  <c r="AH75" i="15"/>
  <c r="AH27" i="15"/>
  <c r="AH45" i="15"/>
  <c r="AH26" i="15"/>
  <c r="AH28" i="15"/>
  <c r="AH169" i="15"/>
  <c r="AH167" i="15"/>
  <c r="AH171" i="15"/>
  <c r="AH168" i="15"/>
  <c r="AH170" i="15"/>
  <c r="AH166" i="15"/>
  <c r="AH206" i="15"/>
  <c r="AH162" i="15"/>
  <c r="AH244" i="15"/>
  <c r="AH22" i="15"/>
  <c r="AH33" i="15"/>
  <c r="AH208" i="15"/>
  <c r="AH24" i="15"/>
  <c r="AH138" i="15"/>
  <c r="AH44" i="15"/>
  <c r="AH149" i="15"/>
  <c r="AH210" i="15"/>
  <c r="AH193" i="15"/>
  <c r="AH241" i="15"/>
  <c r="AH181" i="15"/>
  <c r="AH150" i="15"/>
  <c r="AH213" i="15"/>
  <c r="AH176" i="15"/>
  <c r="AH111" i="15"/>
  <c r="AH142" i="15"/>
  <c r="AH223" i="15"/>
  <c r="AH161" i="15"/>
  <c r="AH201" i="15"/>
  <c r="AH46" i="15"/>
  <c r="AH129" i="15"/>
  <c r="AH245" i="15"/>
  <c r="AH214" i="15"/>
  <c r="AH133" i="15"/>
  <c r="AH158" i="15"/>
  <c r="AH55" i="15"/>
  <c r="AH114" i="15"/>
  <c r="AH145" i="15"/>
  <c r="AH134" i="15"/>
  <c r="AH163" i="15"/>
  <c r="AH173" i="15"/>
  <c r="AH180" i="15"/>
  <c r="AH107" i="15"/>
  <c r="AH37" i="15"/>
  <c r="AH157" i="15"/>
  <c r="AH177" i="15"/>
  <c r="AH188" i="15"/>
  <c r="AH243" i="15"/>
  <c r="AH143" i="15"/>
  <c r="AH232" i="15"/>
  <c r="AH146" i="15"/>
  <c r="AH54" i="15"/>
  <c r="AH216" i="15"/>
  <c r="AH66" i="15"/>
  <c r="AH31" i="15"/>
  <c r="AH196" i="15"/>
  <c r="AH59" i="15"/>
  <c r="AH57" i="15"/>
  <c r="AH148" i="15"/>
  <c r="AH38" i="15"/>
  <c r="AH151" i="15"/>
  <c r="AH127" i="15"/>
  <c r="AH40" i="15"/>
  <c r="AH56" i="15"/>
  <c r="AH159" i="15"/>
  <c r="AH106" i="15"/>
  <c r="AH175" i="15"/>
  <c r="AH126" i="15"/>
  <c r="AH48" i="15"/>
  <c r="AH137" i="15"/>
  <c r="AH121" i="15"/>
  <c r="AH218" i="15"/>
  <c r="AH64" i="15"/>
  <c r="AH122" i="15"/>
  <c r="AH190" i="15"/>
  <c r="AH136" i="15"/>
  <c r="AH36" i="15"/>
  <c r="AH178" i="15"/>
  <c r="AH123" i="15"/>
  <c r="AH105" i="15"/>
  <c r="AH141" i="15"/>
  <c r="AH222" i="15"/>
  <c r="AH112" i="15"/>
  <c r="AH200" i="15"/>
  <c r="AH220" i="15"/>
  <c r="AH207" i="15"/>
  <c r="AH186" i="15"/>
  <c r="AH194" i="15"/>
  <c r="AH34" i="15"/>
  <c r="AH35" i="15"/>
  <c r="AH25" i="15"/>
  <c r="AH135" i="15"/>
  <c r="AH124" i="15"/>
  <c r="AH183" i="15"/>
  <c r="AH209" i="15"/>
  <c r="AH58" i="15"/>
  <c r="AH189" i="15"/>
  <c r="AH128" i="15"/>
  <c r="AH212" i="15"/>
  <c r="AH231" i="15"/>
  <c r="AH217" i="15"/>
  <c r="AH60" i="15"/>
  <c r="AH230" i="15"/>
  <c r="AH113" i="15"/>
  <c r="AH205" i="15"/>
  <c r="AH110" i="15"/>
  <c r="AH160" i="15"/>
  <c r="AH156" i="15"/>
  <c r="AH30" i="15"/>
  <c r="AH116" i="15"/>
  <c r="AH42" i="15"/>
  <c r="AH179" i="15"/>
  <c r="AH61" i="15"/>
  <c r="AH132" i="15"/>
  <c r="AH172" i="15"/>
  <c r="AH125" i="15"/>
  <c r="AH199" i="15"/>
  <c r="AH203" i="15"/>
  <c r="AH215" i="15"/>
  <c r="AH184" i="15"/>
  <c r="AH69" i="15"/>
  <c r="AH139" i="15"/>
  <c r="AH117" i="15"/>
  <c r="AH144" i="15"/>
  <c r="AH187" i="15"/>
  <c r="AH140" i="15"/>
  <c r="AH155" i="15"/>
  <c r="AH130" i="15"/>
  <c r="AH202" i="15"/>
  <c r="AH153" i="15"/>
  <c r="AH174" i="15"/>
  <c r="AH109" i="15"/>
  <c r="AH47" i="15"/>
  <c r="AH118" i="15"/>
  <c r="AH120" i="15"/>
  <c r="AH23" i="15"/>
  <c r="AH191" i="15"/>
  <c r="AH192" i="15"/>
  <c r="AH152" i="15"/>
  <c r="AH204" i="15"/>
  <c r="AH154" i="15"/>
  <c r="AH39" i="15"/>
  <c r="AH164" i="15"/>
  <c r="AH49" i="15"/>
  <c r="AH131" i="15"/>
  <c r="AH68" i="15"/>
  <c r="AH147" i="15"/>
  <c r="AH221" i="15"/>
  <c r="AH195" i="15"/>
  <c r="AH240" i="15"/>
  <c r="AH185" i="15"/>
  <c r="AH238" i="15"/>
  <c r="AH119" i="15"/>
  <c r="AH182" i="15"/>
  <c r="AH239" i="15"/>
  <c r="AH63" i="15"/>
  <c r="AH242" i="15"/>
  <c r="AH65" i="15"/>
  <c r="AH197" i="15"/>
  <c r="AH115" i="15"/>
  <c r="AH198" i="15"/>
  <c r="AH62" i="15"/>
  <c r="AH41" i="15"/>
  <c r="AH165" i="15"/>
  <c r="AH211" i="15"/>
  <c r="AH32" i="15"/>
  <c r="C25" i="8"/>
  <c r="C27" i="8" s="1"/>
  <c r="B29" i="8"/>
  <c r="AH247" i="15" l="1"/>
  <c r="Q12" i="14" s="1"/>
  <c r="E25" i="8"/>
  <c r="M12" i="14" l="1"/>
  <c r="M16" i="14" s="1"/>
  <c r="Q16" i="14"/>
  <c r="Q18" i="14" s="1"/>
  <c r="M18" i="14" s="1"/>
  <c r="M21" i="14" s="1"/>
  <c r="E29" i="12" l="1"/>
  <c r="Q21" i="14" l="1"/>
  <c r="F29" i="12" s="1"/>
  <c r="F30" i="12" s="1"/>
</calcChain>
</file>

<file path=xl/sharedStrings.xml><?xml version="1.0" encoding="utf-8"?>
<sst xmlns="http://schemas.openxmlformats.org/spreadsheetml/2006/main" count="945" uniqueCount="673">
  <si>
    <t>COFINS</t>
  </si>
  <si>
    <t>CUSTOS INDIRETOS</t>
  </si>
  <si>
    <t>LUCRO</t>
  </si>
  <si>
    <t>PIS</t>
  </si>
  <si>
    <t>ISS</t>
  </si>
  <si>
    <t>ALÍQUOTA CITL TOTAL:</t>
  </si>
  <si>
    <t>PORTARIA SIZENANDO NABUCO – COGIC – APOIO 1 Pavto   53,89m2</t>
  </si>
  <si>
    <t>PAVILHÃO ARTHUR NEIVA (Tombado pelo INEPAC)  - PRESIDÊNCIA – ENSINO – 2 Pavtos    2.238,07m2</t>
  </si>
  <si>
    <t>PAVILHÃO CARLOS AUGUSTO DA SILVA (Tombado pelo INEPAC) – IOC – ALIMENTAÇÃO/   ATENDIMENTO MÉDICO – 2 Pavtos    5.160,27m2</t>
  </si>
  <si>
    <t>PAVILHÃO CARLOS CHAGAS – IOC – PESQUISA - 5 Pavtos   3.278,10m2</t>
  </si>
  <si>
    <t xml:space="preserve">PROCURADORIA + CENTRO DE RELAÇÕES INTERNACIONAIS DE SAÚDE – PRESIDÊNCIA/ ADMINISTRATIVO   1 Pavto     817,48m2         </t>
  </si>
  <si>
    <t>PAVILHÃO FIGUEIREDO DE VASCONCELLOS – QUININO – COGEAD/COGEPE – ADMINISTRATIVO     4 Pavtos     1.831,40m2</t>
  </si>
  <si>
    <t>PAVILHÃO MOURISCO  - CASTELO  (Tombado pelo IPHAN) – PRESIDÊNCIA – ADMINISTRATIVO     4 Pavtos    4.885,85</t>
  </si>
  <si>
    <t>MUSEU - CAVALARIÇA  (Tombado pelo IPHAN) – COC – ATIVID. CULTURAL  1 Pavto     400,22m2</t>
  </si>
  <si>
    <t>PAV. DO RELÓGIO - SEDE DA COC  (Tombado pelo IPHAN) – ADMINISTRATIVO    1 Pavto   184,79m2</t>
  </si>
  <si>
    <t>PAVILHÃO GOMES DE FARIA – IOC – PESQUISA  2 Pavtos    1.247,96m2</t>
  </si>
  <si>
    <t>PAV. CARDOSO FONTES - IOC  PESQ.   2 Pavtos    3.525,82m2</t>
  </si>
  <si>
    <t>ANTIGA CX D'ÁGUA – DESATIVADA – COGIC – INFRA.     1 Pavto     174,00m2</t>
  </si>
  <si>
    <t>PAV. ADOLPHO LUTZ – IOC – PESQUISA 2 Pavtos     322,00m2</t>
  </si>
  <si>
    <t>RESTAURANTE E CASA DE CHÁ PRESID. ALIMENT.  1 Pavto      217,50m2</t>
  </si>
  <si>
    <t>PAVILHÃO JORGE CARELI - GINÁSIO POLIESPORTIVO – PRESIDÊNCIA – ESPORTE      1 Pavto    884,72m2</t>
  </si>
  <si>
    <t>SETOR DE TRANSPORTE – GARAGEM – SETRAM – COGIC    1 Pavto     1.796,44m2</t>
  </si>
  <si>
    <t>AG. BANCÁRIA - BANCO DO BRASIL – PRESIDÊNCIA – SERVIÇOS COMPLEMENTARES 1 Pavto    226,43m2</t>
  </si>
  <si>
    <t>CISTERNA - SIZENANDO NABUCO – COGIC – INFRAESTRUTURA  1 Pavto    474,35m2</t>
  </si>
  <si>
    <t>PAVILHÃO MULTIMEIOS – ICICT – INFORMAÇÃO E COMUNICAÇÃO 1Pavto    281,50m2</t>
  </si>
  <si>
    <t>PAVILHÃO LEONIDAS DEANE – IOC – PESQUISA      6  Pavtos    8.636,74m2</t>
  </si>
  <si>
    <t>CASTELO D'ÁGUA – COGIC – INFRAESTRUTURA  1 Pavto    60,53m2</t>
  </si>
  <si>
    <t>HOSPITAL EVANDRO CHAGAS – IPEC – ATEND. MÉDICO    2 Pavtos    3.180,23m2</t>
  </si>
  <si>
    <t>CENTRAL DE APOIO DE SERVIÇOS 02 –  COGIC – APOIO 1 Pvta    343,75m2</t>
  </si>
  <si>
    <t>ADMINISTRAÇÃO DO IPEC    1 Pavto    192,45m2</t>
  </si>
  <si>
    <t>AMBULATÓRIO DO IPEC – ATEND. MÉDICO   1 Pavto    1.075,74m2</t>
  </si>
  <si>
    <t>LABORATÓRIO DE PESQUISAS DA DOENÇA DE CHAGAS – LAPCLIN  – INI –   PESQUISA  1 Pavto    106,38m2</t>
  </si>
  <si>
    <t>DIREÇÃO DO INI – ADMINISTRATIVO    2 Pavtos    260,96m2</t>
  </si>
  <si>
    <t>PAVILHÃO MARIA DEANE – INI – PESQUISA   1 Pavto   1.137,88m2</t>
  </si>
  <si>
    <t>INCQS - INSTITUTO NACIONAL DE CONTROLE DE QUALIDADE EM SAÚDE – PESQUISA 1 Pavto   12.741,00m2</t>
  </si>
  <si>
    <t>PAVILHÃO BIOLOGIA – HANSENÍASE – IOC – PESQUISA  2 Pavtos    2.407,21m2</t>
  </si>
  <si>
    <t>PAVILHÃO LAURO TRAVASSOS – IOC – PESQUISA  2 Pavtos    2.444,55m2</t>
  </si>
  <si>
    <t>POMBAL – COC – ATIVIDADE CULTURAL   1 Pavto     270,00m2</t>
  </si>
  <si>
    <t>RESERVA TECNICA MUSEU DA VIDA + OFICINA ESCOLA MANGUINHOS – COC – ENSINO   1 Pavto    1.483,35m2</t>
  </si>
  <si>
    <t>CENTRO DE CRIAÇÃO DE ANIMAIS P/ LABORATÓRIO – ICTB – PESQUISA    2 Pavtos     7.501,95m2</t>
  </si>
  <si>
    <t>PAVILHÃO LOBATO PARAENSE - CASA AMARELA – PRESIDÊNCIA – ADMINISTRATIVO    1 Pavto    709,93m2</t>
  </si>
  <si>
    <t>RESÍDÊNCIA OFICIAL – PRESIDÊNCIA – ADMINISTRATIVO    1 Pavto     835,72m2</t>
  </si>
  <si>
    <t>PRIMATOLOGIA (GAIOLÕES) - ICTB  1 Pavto    1.438,20m2</t>
  </si>
  <si>
    <t>ESTAÇÃO DE TRATAMENTO DE ESGOTO – COGIC INFRAESTRUTURA 1 Pavto     544,50m2</t>
  </si>
  <si>
    <t>PAVILHÃO HERMAN LENTZ – IOC – DEPÓSITO   1 Pavto    1.298,13m2</t>
  </si>
  <si>
    <t>PAVILHÃO MARILIA WELZEL – FARMANGUINHOS – PESQUISA  1 Pavto    1.104,73m2</t>
  </si>
  <si>
    <t>ALMOXARIFADO IOC – FARMANGUINHOS – ADM DEPÓSITO 3 Pavtos     2.414,83m2</t>
  </si>
  <si>
    <t>ALMOXARIFADO / MANUTENÇÃO CIVIL DA ENSP    1 Pavto    279,56m2</t>
  </si>
  <si>
    <t>SALA DE MÚSICA (EPSJV) – ENSINO   1 Pavto     279,56m2</t>
  </si>
  <si>
    <t>SUBESTAÇÃO. SAE 01 – PRINCIPAL – COGIC – INFRAESTRUTURA  1 Pavto    104,50m2</t>
  </si>
  <si>
    <t>PAVILHÃO ERNANI BRAGA – ENSP – ENSINO  9 pavtos   12.151,00m2</t>
  </si>
  <si>
    <t>PORTARIA LEOPOLDO BULHÕES Nº1480 – COGIC – APOIO    76,38m2</t>
  </si>
  <si>
    <t>PORTARIA DA AV. BRASIL Nº 4365 – COGIC – APOIO     11,24m2</t>
  </si>
  <si>
    <t>AMBULATÓRIO SOUZA ARAÚJO – HANSENÍASE – IOC – ATEND. MÉDICO   476,71m2</t>
  </si>
  <si>
    <t>PROJETO ELSA – ENSP – ATEND. MÉDICO     345,00m2</t>
  </si>
  <si>
    <t>CONTROLE DE VETORES/TERRA PIA - COGIC - APOIO     106,62m2</t>
  </si>
  <si>
    <t>NÚCLEO DE APOIO À PESQUISA DE VETORES – NAPVE – COGIC – PESQUISA     77,91m2</t>
  </si>
  <si>
    <t>CANAL SAÚDE – ICICT – INFORM. E COMUNICAÇÃO     425,16m2</t>
  </si>
  <si>
    <t>SUBESTAÇÃO - ET.8 CASA DE BOMBAS – COGIC – INFRAEST. 1 Pavto    97,50m2</t>
  </si>
  <si>
    <t>ABRIGO DE CARROS – PRESIDÊNCIA – GARAGEM   1 Pavto    23,39m2</t>
  </si>
  <si>
    <t xml:space="preserve"> CASTELO D'ÁGUA  FARMANGUINHOS INFRAESTRUTURA  1 Pvto    12,00m2</t>
  </si>
  <si>
    <t>CENTRAL DE UTILIDADES DE FARMANGUINHOS   1 Pavto     407,98m2</t>
  </si>
  <si>
    <t>CENTRAL DE AR COMPRIMIDO DE FARMANGUINHOS   1 Pavto     226,78m2</t>
  </si>
  <si>
    <t>PAVILHÃO CARLOS MATUS - SEDE DA COGEPLAN – ADMINISTRATIVO    2 Pavtos     365,29m2</t>
  </si>
  <si>
    <t>ASSESSORIA INTERN. / DEPÓSITO ABRASCO – PRESIDÊNCIA – ADMINISTRATIVO    2 Pavtos    242,18m2</t>
  </si>
  <si>
    <t>DEPÓSITO DE INFLAMÁVEIS DO INCQS  2 Pavtos     133,30m2</t>
  </si>
  <si>
    <t>SUBESTAÇÃO - ETG.5 -  CPQHEC COGIC - INFRA  1 Pavto     31,50m2</t>
  </si>
  <si>
    <t>ABRIGO PARA CHURRASQUEIRA E MESAS – ASFOC PRESIDÊNCIA   1 Pavto    12,7m2</t>
  </si>
  <si>
    <t>CALDEIRAS A GÁS – ICTB – COGIC – INFRA.   1 Pavto     29,76m2</t>
  </si>
  <si>
    <t>SUBESTAÇÃO - ETG.13 - BIOTÉRIO CENTRAL ICTB COGIC – INFRA.   1 Pavto       55,87m2</t>
  </si>
  <si>
    <t>SUBESTAÇÃO - ETG.7 – PAVILHÃO  FEBRE AMARELA – COGIC – INFRA.    1 Pavto   51,87</t>
  </si>
  <si>
    <t>SERVIÇO DE GESTÃO DO TRABALHO – COGIC 2 Pavtos   252,89m2</t>
  </si>
  <si>
    <t>PORTARIA DE PEDESTRES DA AV. BRASIL – COGIC      APOIO    1 Pavto   51,76</t>
  </si>
  <si>
    <t>DEPÓSITO PAVILHÃO ADOLFO LUTZ + LABORATÓRIO FOTOGRÁFICO – COC – ADM. DEPÓSITO  2 Pavtos  208,70m2</t>
  </si>
  <si>
    <t>OUVIDORIA – PRESIDÊNCIA – ADMINISTRATIVO    1 Pavto 135,88m2</t>
  </si>
  <si>
    <t>AGÊNCIA DOS CORREIOS – PRESIDÊNCIA – SERV. COMPLEMEN. 1 Pavto 62,03m2</t>
  </si>
  <si>
    <t>PORTARIA CARGA PESADA AV. BRASIL  COGIC – APOIO        1 Pavto  16,28m2</t>
  </si>
  <si>
    <t>PORTARIA CASTRO ALVES – COGIC – APOIO    1 Pavto  16,40m2</t>
  </si>
  <si>
    <t>SUBESTAÇÃO- ETG.1 – RELÓGIO – COGIC – INFRA.   1 Pavto  29,14m2</t>
  </si>
  <si>
    <t>ANEXO DA PAVILHÃO GOMES DE FARIA – IOC – PESQUISA   1 Pavto   40,00m2</t>
  </si>
  <si>
    <t>ANEXO DA PAVILHÃO CARDOSO FONTES – IOC – PESQUISA   1 Pavto  50,00m2</t>
  </si>
  <si>
    <t>CDHS – COC – ADMINISTRATIVO – CULTURAL   6 Pavtos  3.652,26m2</t>
  </si>
  <si>
    <t>CRECHE BERTA LUTHS – COGEPE – ENSINO   1 Pavto   860,70m2</t>
  </si>
  <si>
    <t>LABORATÓRIOS DO IOC - ANTIGO CESTEH – PESQUISA  1 Pavto   1.935,00m2</t>
  </si>
  <si>
    <t>PRODUTOS NATURAIS DE FARMANGUINHOS   PESQUISA   1 Pavto   737,19m2</t>
  </si>
  <si>
    <t>ESCOLA NACIONAL DE SAUDE PUBLICA – ENSP – ENSINO    1 Pavtos  1.230,00m2</t>
  </si>
  <si>
    <t>CENTRAL DE ÁGUA GELADA DO CECAL – ICTB – COGIC – INFRA.   2 Pavtos   190,75m2</t>
  </si>
  <si>
    <t>PAVILHÃO HAITY MOUSSATCHÉ – BIBLIOTECA DE MANGUINHOS – ICICT – ENSINO   2 Pavtos  5.515,00m2</t>
  </si>
  <si>
    <t>VESTIÁRIOS DO CAMPO DE FUTEBOL (ASFOC) PRESIDÊNCIA – ESPORTE   1 Pavto   144,00m2</t>
  </si>
  <si>
    <t>PAVILHÃO OSÓRIO DE ALMEIDA – IOC – PESQUISA   1 Pavto   1.029,00m2</t>
  </si>
  <si>
    <t>PAVILHÃO DE PRIMATAS NEOTROPICAIS -ICTB – PESQUISA     1 Pavto   239,00m2</t>
  </si>
  <si>
    <t>PAVILHÃO JOAQUIM ALBERTO CARDOSO DE MELO – TORRES HOMEM – ENSP – ADM.   3 Pavtos   1.872,,80m2</t>
  </si>
  <si>
    <t xml:space="preserve">DEPÓSITO DE MATERIAL DA COGIC    1 Pavto   141,95m2 </t>
  </si>
  <si>
    <t>SUBESTAÇÃO- ET-15 – CESTEH – COGIC – INFRA.  1 Pavto 42,00m2</t>
  </si>
  <si>
    <t>SEDE DA COGIC – COORDENAÇÃO GERAL DE INFRAESTRUTURA DO CAMPUS – ADM.  2  Pavtos   1.682,82m2</t>
  </si>
  <si>
    <t>OFICINAS – BLOCOS  “A ,B E C” – COGIC – MANUTENÇÃO         2  Pavtos   4.432,50m2</t>
  </si>
  <si>
    <t>ADMINISTRAÇÃO DO IOC    2  Pavtos   1.954,06m2</t>
  </si>
  <si>
    <t xml:space="preserve">PLANTA PILOTO DE FARMANGUINHOS – PESQUISA   2  Pavtos   620,57m2   </t>
  </si>
  <si>
    <t xml:space="preserve">EDITORA FIOCRUZ – PRESIDÊNCIA – INFORM. E COMUNICAÇÃO   1 Pavto  281,50m2 </t>
  </si>
  <si>
    <t xml:space="preserve">CENTRAL DE APOIO ÀS OFICINAS DA COGIC – APOIO   1 Pavto  175,78m2      </t>
  </si>
  <si>
    <t>VESTIÁRIOS CASA DE CALDEIRAS – ICTB – INFRA   1 Pavto   147,00m2</t>
  </si>
  <si>
    <t xml:space="preserve">SUBESTAÇÃO -  ET.19 – SEDE DA COGIC – INFRA. 1 Pavto  33,60m2 </t>
  </si>
  <si>
    <t>SUBESTAÇÃO – ET.10 – FARMANGUINHOS – COGIC – INFRA.       1  Pavto   45,40m2</t>
  </si>
  <si>
    <t>SUBESTAÇÃO – ET.14 – ANTIGAS OFICINAS – COGIC – INFRA.   1  Pavto   27,80m2</t>
  </si>
  <si>
    <t>CONTAINERS – PRIMATAS – ICTB – PESQUISA   1 Pavto  248,00m2</t>
  </si>
  <si>
    <t>SUBESTAÇÃO ETG6 – BIOLOGIA – COGIC – INFRA.   3  Pavtos  42,00m2</t>
  </si>
  <si>
    <t>SUBESTAÇÃO ETG.26 – PAV. MARIA DEANE COGIC – INFRA.        1 Pavto   75,82m2</t>
  </si>
  <si>
    <t>SUBESTAÇÃO ETG. 12 – PAV. LEONIDAS DEANE – COGIC – INFRA.       2  Pavtos    154,58m2</t>
  </si>
  <si>
    <t>DEPÓSITO DE INFLAMÁVEIS DA COGEAD   1   Pavto   378,00m2</t>
  </si>
  <si>
    <t>SUBESTAÇÃO ET. 21 – ETE – COGIC – INFRA.   1  Pavto   41,80m2</t>
  </si>
  <si>
    <t>SUBESTAÇÃO ET. 22 – GAIOLAS PRIMAT. – ICTB – COGIC – INFRA.       1  Pavto   41,80m2</t>
  </si>
  <si>
    <t>SUBESTAÇÃO ETG. 17 – FARMACODINÂMICACOGIC – INFRA        1  Pavto 69,31m2</t>
  </si>
  <si>
    <t>PAV. DE CONVÍVIO JOSE MAURO HID – CONVÍVIO DA COGIC   1 Pavto  72,00m2</t>
  </si>
  <si>
    <t>SUBESTAÇÃO ET. 18 – C. AGUA GELADA – ICTB COGIC – INFRA        1 Pavto    11,20m2</t>
  </si>
  <si>
    <t>SUBESTAÇÃO ET.20 – BIBLIOTECA – COGIC – INFRA.        2  Pavtos    336,00m2</t>
  </si>
  <si>
    <t>SUBESTAÇÃO ETG. 2 – PAV. CARLOS CHAGAS – COGIC – INFRA.       1 Pavto    37,20m2</t>
  </si>
  <si>
    <t>DEPOSITO DE INFLAMAVEIS DO ICTB   1 Pavto   74,50m2</t>
  </si>
  <si>
    <t>CENTRO DE DESENV. TECNOLÓGICO EM SAÚDE – CDTS – IOC – PESQUISA      4  Pavtos    19.735,00m2</t>
  </si>
  <si>
    <t>CASA P/ GRUPO GERADOR DO INCQS – INFRA.   1  Pavto  51,90m2</t>
  </si>
  <si>
    <t>SETOR DE SEGURANÇA – COGIC   2  Pavtos  759,90m2</t>
  </si>
  <si>
    <t>CENTRAL DE APOIO DE  SERVIÇOS – 01 – COGIC   1 Pavto  215,00m2</t>
  </si>
  <si>
    <t>GUARITA VILA RESIDENCIAL – PRESIDÊNCIA – APOIO   1 Pavto  12,25m2</t>
  </si>
  <si>
    <t>CENTRAL DE CRIOGENIA DO IOC INFRA.     1 Pavto    27,38m2</t>
  </si>
  <si>
    <t>BIOTECA DO IOC – PESQUISA      1  Pavto  125,52m2</t>
  </si>
  <si>
    <t>ESCOLA POLITÉCNICA DE SAÚDE JOAQUIM VENÂNCIO – ESPJV ENSINO   3  Pavtos  5.048,00m2</t>
  </si>
  <si>
    <t>GUARITA SEGURANÇA PAV. PRIMATAS NEOTROPICAIS – ICTB – APOIO           1  Pavto    9,50m2</t>
  </si>
  <si>
    <t>SEDE DO MUSEU DA VIDA – COC – ATIV. CULTURAL    1   Pavto   1.605,00m2</t>
  </si>
  <si>
    <t xml:space="preserve">PÓS GRADUAÇÃO -  INI – ENSINO   2  Pavtos  695,30m2 </t>
  </si>
  <si>
    <t>SEDE DO NOVO CESTEH – ENSP – ADM. MÉDICO    3  Pavtos   3.492,00m2</t>
  </si>
  <si>
    <t>CENTRAL DE EXPERIMENTAÇÃO ANIMAL E CONTAINERES DO IOC – PESQUISA      1  Pavto   160,61m2</t>
  </si>
  <si>
    <t xml:space="preserve">TENDA – MUSEU DA VIDA – COC – ATIV. CULTURAL  1 Pavto  414,05m2 </t>
  </si>
  <si>
    <t>EPIDAURINHO – MUSEU DA VIDA – COC – ATIV. CULTURAL    1 Pavto  308,70m2</t>
  </si>
  <si>
    <t>PIRÂMIDE – MUSEU DA VIDA – COC – ATIV. CULTURAL     1  Pavto   331,20m2</t>
  </si>
  <si>
    <t>CENTRO DE RECEPÇÃO – MUSEU DA VIDA – COC ATIV. CULTURAL       1 Pavto  960,00m2</t>
  </si>
  <si>
    <t>ASSOCIAÇÃO DOS AMIGOS DO INI – ANEXO AMBULAT.  1 Pavto 60,00m2</t>
  </si>
  <si>
    <t>GAIOLÕES DOS PRIMATAS NÃO HUMANOS DO NOVO MUNDO – ICTB – PESQUISA     1  Pavto  2.000,00m2</t>
  </si>
  <si>
    <t>PAVILHÃO HÉLIO E PEGGY PEREIRA (ANTIGO LABQUIM) IOC – PESQUISA      3  Pavtos   6.800,00m2</t>
  </si>
  <si>
    <t>GUARITA DE SEGURANÇA DA EXPANSÃO – NOVA 1  Pavto    46,00m2</t>
  </si>
  <si>
    <t>ALMOXARIFADO DO INCQS   2 Pavtos  883,00m2</t>
  </si>
  <si>
    <t>INFOCOC – COC – INFORM. COMUNICAÇÃO   1 Pav   114,70m2</t>
  </si>
  <si>
    <t>ESTRUT. MODULAR PROVISÓRIA – RIQUETSIAS- IOC – PESQUISA    2  Pavtos    180,00m2</t>
  </si>
  <si>
    <t>ESTRUT. MODULAR PROV.  CENTRO DE REF. P/ IMUNOBIOL. ESPECIAIS – CRIE- INI – ATEND. MÉDICO    2  Pavtos  118,00m2</t>
  </si>
  <si>
    <t>ESTRUT. MODULAR PROV. ADM. FARMANGUINHOS   2  Pavtos  410,00m2</t>
  </si>
  <si>
    <t xml:space="preserve">ESTRUT. MODULAR PROV. ADM. INI        2  Pavtos </t>
  </si>
  <si>
    <t>ESTRUT. MODULAR PROV. REFEITÓRIO COGEAD – ALIMENT.               1   Pavto   29,00m2</t>
  </si>
  <si>
    <t>ESTRUT. MODULAR PROV. REFEITÓRIO CRECHE – COGEPE ENSINO    2  Pavtos   225,00m2</t>
  </si>
  <si>
    <t xml:space="preserve">ESTRUT. MODULAR PROV. LABORAT. PESQUISA CLÍNICA (‘ITAÚ’) – INI     2  Pavtos  724,00m2 </t>
  </si>
  <si>
    <t>ESTRUT. MODULAR PROV. SALA COF / ADM. FAR/COGIC     2 Pavtoa   776,00m2</t>
  </si>
  <si>
    <t>ESTRUT. MODULAR PROV.  LAPCLIN – INI  2 Pavtos   120,00m2</t>
  </si>
  <si>
    <t>ESTRUT. MODULAR PROV. – RESÍDIOS SÓLIDOS DGA/COGIC – ADM.             2  Pavtos    118,00m2</t>
  </si>
  <si>
    <t>ESTRUT. MODULAR PROV.  ZOONOSES  INI – PESQUISA        1 Pavto    103,00m2</t>
  </si>
  <si>
    <t>ESTRUT. MODULAR PROV. – ANEXO ARTHUR NEIVA         2  Pavtos   526,00m2</t>
  </si>
  <si>
    <t>ESTRUT. MODULAR PROV.  CANAL SAÚDE – PRESID.   INFORM. COMUNIC.   1  Pavto   150,00m2</t>
  </si>
  <si>
    <t>ESTRUT. MODULAR PROV. – VIROLOGIA  INI     1  Pavto    29,00m2</t>
  </si>
  <si>
    <t>ESTRUT. MODULAR PROV.  CANTINA E QUALIDADE – INI      1  Pavto     103,00m2</t>
  </si>
  <si>
    <t>LABORATÓRIO DE PESQUISAS DST E AIDS – INI   4 Pavtos   940,00m2</t>
  </si>
  <si>
    <t>DEPÓSITO DE GASES – INCQS     25,00m2</t>
  </si>
  <si>
    <t>SUBESTAÇÃO- ETG-3 - PAV. ARTHUR NEIVA – COGIC – INFRA.    1 Pvto  23,03m2</t>
  </si>
  <si>
    <t>CENTRAL DE ÁGUA GELADA DE FARMANGUINHOS – COGIC – INFRA.   1  Pavto   244,10m2</t>
  </si>
  <si>
    <t>SUBESTAÇÃO ET. 23 – PRIMATOLOGIA COGIC – INFRA.       1  Pavto    41,80m2</t>
  </si>
  <si>
    <t>SUBESTAÇÃO ET 28 NOVA.  EPSJV – COGIC – INFRA.       1  Pavto    75,20m2</t>
  </si>
  <si>
    <t>ESTRUT. MODULAR PROV. BIOENSAIOS – INI     1  Pavto   105,00m2</t>
  </si>
  <si>
    <t>PRÉDIO DA EXPANSÃO    11  Pavtos     15.497,62m2</t>
  </si>
  <si>
    <t>ESTRUT. MODULAR PROV.  FIOTEC    2  Pavtos    3.278,40m2</t>
  </si>
  <si>
    <t xml:space="preserve"> APOIO TÉCNICO /EXPANSÃO DO CAMPUS 1 Pavto    128,27m2</t>
  </si>
  <si>
    <t>INSETÁRIO DO IOC   1 Pavto     320,00m2</t>
  </si>
  <si>
    <t>BIOBANCOS PRESIDÊNCIA   1 Pavto    320,00m2</t>
  </si>
  <si>
    <t>ALMOXARIFADO COGEAD 1 Pavto    298,00m2</t>
  </si>
  <si>
    <t>LABORATÓRIOS FIOCRUZ  no IBEX 1 Pavto     560,00m2</t>
  </si>
  <si>
    <t>ANTIGO TRE    7.700,00m2</t>
  </si>
  <si>
    <t>EDIFÍCO MÁRIO OLINTO (Banco de Leite) 6 Pavtos     636,22m2</t>
  </si>
  <si>
    <t>EDIFÍCO DO HOSPITAL  5 Pavtos     1.781,53m2</t>
  </si>
  <si>
    <t>EDIFÍCO DA  GENÉTICA MÉDICA 2 Pavto     198,15m2</t>
  </si>
  <si>
    <t>EDIFÍCO DA ANATOMIA PATOLÓGICA 3 Pavto    117,27m2</t>
  </si>
  <si>
    <t>EDIFÍCO DA MANUTENÇÃO 2 Pavto     155,91m2</t>
  </si>
  <si>
    <t>FAMÁCIA E ALMOXARIFADO     462,19m2</t>
  </si>
  <si>
    <t>EDIFÍCO DAS OFICINAS     91,00m2</t>
  </si>
  <si>
    <t>CASA DE BOMBAS     52,27m2</t>
  </si>
  <si>
    <t>VESTIÁRIOS     52,27m2</t>
  </si>
  <si>
    <t>INERU 1 Pavto     2.026m2</t>
  </si>
  <si>
    <t>PORTARIA 1 Pavto   57,00m2</t>
  </si>
  <si>
    <t>AMBULATÓRIOS 2 Pavtos    619,00m2</t>
  </si>
  <si>
    <t>ADMINISTRAÇÃO 2 Pavtos   1.157,00m2</t>
  </si>
  <si>
    <t>ALOJAMENTOS 2 Pavtos    550,00m2</t>
  </si>
  <si>
    <t>ANTIGA CRECHE 2 Pavtos   250,00m2</t>
  </si>
  <si>
    <t>DEPÓSITO DE RESÍDUOS 1 Pavtos   169,00m2</t>
  </si>
  <si>
    <t>LABORATÓRIOS 1 Pavto    751,00m2</t>
  </si>
  <si>
    <t>LABORATÓRIOS 1 Pavto    599,00m2</t>
  </si>
  <si>
    <t>OFICINAS 1 Pavto    229,00m2</t>
  </si>
  <si>
    <t>SERVIÇOS GERAIS 1 Pavto    159,00m2</t>
  </si>
  <si>
    <t>ADMINISTRAÇÃO 1 Pavto    1.549,50m2</t>
  </si>
  <si>
    <t>APOIO ADMINISTRAÇÃO 1 Pavto    60,00m2</t>
  </si>
  <si>
    <t>MUSEU 2 Pavtos    120,00m2</t>
  </si>
  <si>
    <t>ADMINISTRAÇÃO CENTRAL 1 Pavto    1.549,50m2</t>
  </si>
  <si>
    <t>OFICINAS - HORTO 1 Pavto    206,00m2</t>
  </si>
  <si>
    <t>ÁREA DE CONVÍVIO - HORTO 1 Pavto      66,90m2</t>
  </si>
  <si>
    <t>LABORATÓRIO - HORTO 1 Pavto       66,20m2</t>
  </si>
  <si>
    <t>PRODUÇÃO DE SEMENTES - HORTO 1 Pavto      164,90m2</t>
  </si>
  <si>
    <t>TANQUES CRIAÇÃO DE SEMENTES - HORTO 1 Pavto       282,00m2</t>
  </si>
  <si>
    <t>MUSEU - HORTO 1 Pavto     291,00m2</t>
  </si>
  <si>
    <t>PORTARIA - HORTO 1 Pavto  29,20m2</t>
  </si>
  <si>
    <t>ALOJAMENTO 1 Pavto     108,00m2</t>
  </si>
  <si>
    <t>OFICINAS 1 Pavto    68,40m2</t>
  </si>
  <si>
    <t>GUARITA SEGURANÇA 1 Pavto    9,5m2</t>
  </si>
  <si>
    <t>RECEPÇÃO  2500m2</t>
  </si>
  <si>
    <t>APOIO ADMINISTRATIVO  2500m2</t>
  </si>
  <si>
    <t>BLOCO ASSISTENCIAL 1 Pavto   2500m2</t>
  </si>
  <si>
    <t>BLOCO  APOIO TÉCNICO 1 Pavto   1140m2</t>
  </si>
  <si>
    <t>PLATAFORMA DE TESTAGEM  HOSPITAL COVID 19 - INI -    ETE, CENTRAL DE RESÍDUOS   1 Pavto   2.128M2</t>
  </si>
  <si>
    <t>Tipo de Serviço:</t>
  </si>
  <si>
    <t>Controle e Desinsetização</t>
  </si>
  <si>
    <t>Controle e Descupinização</t>
  </si>
  <si>
    <t>Controle e Desratização</t>
  </si>
  <si>
    <t>Controle de Moluscos e Afins</t>
  </si>
  <si>
    <t>Controle de insetos alados e afins</t>
  </si>
  <si>
    <t>Controle de insetos rasteiros e afins</t>
  </si>
  <si>
    <t>Unidade de Medida</t>
  </si>
  <si>
    <t>Alíquota CITL</t>
  </si>
  <si>
    <t>Custo Total</t>
  </si>
  <si>
    <t>Controle/captura  de escorpionídeos, aracnídeos e afins</t>
  </si>
  <si>
    <t>Controle/captura de morcegos, pombos e afins</t>
  </si>
  <si>
    <t>Controle/captura de animais silvestres</t>
  </si>
  <si>
    <t>Visitas/Acionamentos</t>
  </si>
  <si>
    <t>Aba da Planilha</t>
  </si>
  <si>
    <t>Informações relevantes para o preenchimento da planilha</t>
  </si>
  <si>
    <t>Custos Indiretos Tributos e Lucro</t>
  </si>
  <si>
    <t>Cronograma Preventivo</t>
  </si>
  <si>
    <t>Serviços Eventuais</t>
  </si>
  <si>
    <t>Resumo</t>
  </si>
  <si>
    <t>Consolidação da Proposta. Aba totalmente bloqueada.</t>
  </si>
  <si>
    <t>Cronograma Preventivo de Controle de Pragas e Vetores</t>
  </si>
  <si>
    <t>Serviços Eventuais por Acionamento</t>
  </si>
  <si>
    <t>Visitas / Serviços Eventuais por Acionamento</t>
  </si>
  <si>
    <t>Valor Total Anual dos Serviços Eventuais por Visita/ Acionamento</t>
  </si>
  <si>
    <t>COGIC</t>
  </si>
  <si>
    <t>IOC</t>
  </si>
  <si>
    <t>PRESIDÊNCIA</t>
  </si>
  <si>
    <t>COGEAD</t>
  </si>
  <si>
    <t>COC</t>
  </si>
  <si>
    <t>ICICT</t>
  </si>
  <si>
    <t>INI</t>
  </si>
  <si>
    <t>INCQS</t>
  </si>
  <si>
    <t>ICTB</t>
  </si>
  <si>
    <t>FARMANGUINHOS</t>
  </si>
  <si>
    <t>ENSP</t>
  </si>
  <si>
    <t>EPSJV</t>
  </si>
  <si>
    <t>COGEPLAN</t>
  </si>
  <si>
    <t>COGEPE</t>
  </si>
  <si>
    <t>UNADIG</t>
  </si>
  <si>
    <t>EXPANSÃO</t>
  </si>
  <si>
    <t>BIOBANCO</t>
  </si>
  <si>
    <t>IFF</t>
  </si>
  <si>
    <t>INERÚ</t>
  </si>
  <si>
    <t>HÉLIO FRAGA</t>
  </si>
  <si>
    <t>PALÁCIO ITABORAÍ</t>
  </si>
  <si>
    <t>MATA ATLÂNTICA</t>
  </si>
  <si>
    <t>CENTRO HOSPITALAR</t>
  </si>
  <si>
    <t>Pavilhão</t>
  </si>
  <si>
    <t>Metragem</t>
  </si>
  <si>
    <t>Quant</t>
  </si>
  <si>
    <t>valor</t>
  </si>
  <si>
    <t>quant.</t>
  </si>
  <si>
    <t>quant</t>
  </si>
  <si>
    <t>total</t>
  </si>
  <si>
    <t>Unidade</t>
  </si>
  <si>
    <t>PLATAFORMA DE TESTAGEM ANTIGO - OVINOS E EQUINOS  ICTB – PESQUISA   1 Pavto  683,28m2</t>
  </si>
  <si>
    <t>UNIDADES</t>
  </si>
  <si>
    <t>METRAGEM</t>
  </si>
  <si>
    <t>VALOR</t>
  </si>
  <si>
    <t xml:space="preserve">COGIC </t>
  </si>
  <si>
    <t xml:space="preserve">CENTRO HOSPITALAR </t>
  </si>
  <si>
    <t xml:space="preserve">ENSP </t>
  </si>
  <si>
    <t>TOTAL</t>
  </si>
  <si>
    <t>Serv. Eventuais</t>
  </si>
  <si>
    <t>CUSTO TOTAL COVID 19</t>
  </si>
  <si>
    <t>TUTORIAL DE PREENCHIMENTO</t>
  </si>
  <si>
    <t>Busca rápida</t>
  </si>
  <si>
    <t>Destino do preenchimento da Aba da Planilha</t>
  </si>
  <si>
    <t>Outros (CPRB)</t>
  </si>
  <si>
    <t>INFORME AS ALÍQUOTAS PREVISTAS DE ACORDO COM O ENQUADRAMENTO TRIBUTÁRIO, CUSTOS INDIRETOS E LUCRO PREVISTOS PARA A COMPOSIÇÃO DOS CUSTOS DA PLANILHA.</t>
  </si>
  <si>
    <r>
      <t xml:space="preserve">           CUSTOS INDIRETOS, TRIBUTOS E LUCRO                                                                                                       </t>
    </r>
    <r>
      <rPr>
        <b/>
        <sz val="10"/>
        <color rgb="FFFFFF00"/>
        <rFont val="Arial"/>
        <family val="2"/>
      </rPr>
      <t xml:space="preserve">Serviços em Geral </t>
    </r>
  </si>
  <si>
    <r>
      <t>Quantidade Estimada para</t>
    </r>
    <r>
      <rPr>
        <b/>
        <sz val="11"/>
        <color theme="7" tint="0.59999389629810485"/>
        <rFont val="Arial"/>
        <family val="2"/>
      </rPr>
      <t xml:space="preserve"> 12 meses</t>
    </r>
  </si>
  <si>
    <t>Custo Unitário (Sem CITL)</t>
  </si>
  <si>
    <t>PROPOSTA PRO-FORMA</t>
  </si>
  <si>
    <t>DATA DA LICITAÇÃO:</t>
  </si>
  <si>
    <t xml:space="preserve">PROPONENTE: </t>
  </si>
  <si>
    <t xml:space="preserve">ENDEREÇO: </t>
  </si>
  <si>
    <t xml:space="preserve">BAIRRO: </t>
  </si>
  <si>
    <t xml:space="preserve">UF: </t>
  </si>
  <si>
    <t>CEP:</t>
  </si>
  <si>
    <t xml:space="preserve">CNPJ: </t>
  </si>
  <si>
    <t xml:space="preserve">INSCRIÇÃO ESTADUAL: </t>
  </si>
  <si>
    <t xml:space="preserve">BANCO: </t>
  </si>
  <si>
    <t>AGÊNCIA:</t>
  </si>
  <si>
    <t xml:space="preserve">CONTA BANCÁRIA: </t>
  </si>
  <si>
    <t xml:space="preserve">TELEFONE: </t>
  </si>
  <si>
    <t xml:space="preserve">E-MAIL: </t>
  </si>
  <si>
    <t xml:space="preserve">Item </t>
  </si>
  <si>
    <t>Descrição</t>
  </si>
  <si>
    <t>Valor Mensal (R$)</t>
  </si>
  <si>
    <t>Valor Anual (R$)</t>
  </si>
  <si>
    <t>VALOR TOTAL DA PROPOSTA</t>
  </si>
  <si>
    <r>
      <rPr>
        <b/>
        <sz val="12"/>
        <color theme="1"/>
        <rFont val="Calibri"/>
        <family val="2"/>
        <scheme val="minor"/>
      </rPr>
      <t xml:space="preserve">PRAZO DE EXECUÇÃO: </t>
    </r>
    <r>
      <rPr>
        <sz val="12"/>
        <color theme="1"/>
        <rFont val="Calibri"/>
        <family val="2"/>
        <scheme val="minor"/>
      </rPr>
      <t>01 (um) ano, a contar da assinatura do Termo de Contrato, podendo ser prorrogado por iguais e sucessivos períodos, até o limite máximo de 10 (dez) anos, na forma do art. 106 e 107, da Lei n° 14.133/21, conforme estabelecido no Termo de Referência.</t>
    </r>
  </si>
  <si>
    <t xml:space="preserve">VALIDADE DA PROPOSTA: </t>
  </si>
  <si>
    <t xml:space="preserve">CONVENÇÃO E/OU ACORDO COLETIVO :  </t>
  </si>
  <si>
    <t>GARANTIA: CONFORME EDITAL</t>
  </si>
  <si>
    <t>PRESTAÇÃO DE SERVIÇOS ESPECIALIZADOS EM CONTROLE DE PRAGAS E VETORES DA FIOCRUZ/RJ</t>
  </si>
  <si>
    <t>PREGÃO ELETRÔNICO N° xx/2025-COGIC</t>
  </si>
  <si>
    <t>Pregão Eletrônico nº.: XXXXXXXX</t>
  </si>
  <si>
    <t>Quadro Resumo dos Serviços</t>
  </si>
  <si>
    <t>Valor Anual</t>
  </si>
  <si>
    <t>Valor Mensal</t>
  </si>
  <si>
    <t>Discriminação dos Serviços (dados referentes à contratação)</t>
  </si>
  <si>
    <t>Nº do Processo Administrativo:</t>
  </si>
  <si>
    <t>Licitação nº:</t>
  </si>
  <si>
    <t>Data:</t>
  </si>
  <si>
    <t>Horário:</t>
  </si>
  <si>
    <t>Local da Prestação dos Serviços:</t>
  </si>
  <si>
    <t>Execução contratual:</t>
  </si>
  <si>
    <t>Vigência Máxima:</t>
  </si>
  <si>
    <t>FIOCRUZ/RJ</t>
  </si>
  <si>
    <t>12 meses</t>
  </si>
  <si>
    <t>120 MESES</t>
  </si>
  <si>
    <t>Data da Proposta:</t>
  </si>
  <si>
    <t>Controle de Pragas e Vetores</t>
  </si>
  <si>
    <t xml:space="preserve">Dados Complementares para Composição dos Custos </t>
  </si>
  <si>
    <t>PLANILHA DE COMPOSIÇÃO DE CUSTO E FORMAÇÃO DE PREÇOS</t>
  </si>
  <si>
    <t>Área Construída (M²)</t>
  </si>
  <si>
    <t>Área não Edificada (M²)</t>
  </si>
  <si>
    <t>Localização</t>
  </si>
  <si>
    <t>Área Total de Execução dos Serviços (M²)</t>
  </si>
  <si>
    <t>Tipo de Serviço</t>
  </si>
  <si>
    <t>Periodicidade</t>
  </si>
  <si>
    <t>Mensal</t>
  </si>
  <si>
    <t>Qtd. Prevista</t>
  </si>
  <si>
    <t>Trimestral</t>
  </si>
  <si>
    <t>Anual</t>
  </si>
  <si>
    <t xml:space="preserve">Alíquota CITL </t>
  </si>
  <si>
    <r>
      <t xml:space="preserve">Custo do Serviço por M² </t>
    </r>
    <r>
      <rPr>
        <b/>
        <sz val="8"/>
        <color rgb="FFFFFF00"/>
        <rFont val="Arial"/>
        <family val="2"/>
      </rPr>
      <t>(Após CITL)</t>
    </r>
  </si>
  <si>
    <t>Custo Unitário Total</t>
  </si>
  <si>
    <t xml:space="preserve"> (R$ x M² x Periodicidade)</t>
  </si>
  <si>
    <t>Campi</t>
  </si>
  <si>
    <t>Custo Total Anual</t>
  </si>
  <si>
    <t>Nº da Edificação/Prédio</t>
  </si>
  <si>
    <t>CPEA - Experimentação (Conteineres e prédio)</t>
  </si>
  <si>
    <t>007</t>
  </si>
  <si>
    <t>041</t>
  </si>
  <si>
    <t>008</t>
  </si>
  <si>
    <t>Cavalariça\Setor da Biodescoberta do Museu da Vida ("Cavalariça")</t>
  </si>
  <si>
    <t>009</t>
  </si>
  <si>
    <t>Pav.do Relógio ("Relógio")</t>
  </si>
  <si>
    <t>010</t>
  </si>
  <si>
    <t>040</t>
  </si>
  <si>
    <t>"Oficina Escola"</t>
  </si>
  <si>
    <t>039</t>
  </si>
  <si>
    <t>Anexo:InfoCoc-Serviço de Tecnologias da Informação ("INFOCOC")</t>
  </si>
  <si>
    <t>Sede Museu da Vida ("Museu da Vida")</t>
  </si>
  <si>
    <t>Pirâmide ("Pirâmide")</t>
  </si>
  <si>
    <t>CDHS-CENTRO DE DOCUM. HIST.DA SAÚDE</t>
  </si>
  <si>
    <t>073</t>
  </si>
  <si>
    <t>017</t>
  </si>
  <si>
    <t>Galpão da Garagem\SEGETRANS-Serviço de Gestão de Transportes</t>
  </si>
  <si>
    <t>046</t>
  </si>
  <si>
    <t>060</t>
  </si>
  <si>
    <t>087</t>
  </si>
  <si>
    <t>006</t>
  </si>
  <si>
    <t>Pav.FigueiredoVasconcellos("Quinino")</t>
  </si>
  <si>
    <t>049</t>
  </si>
  <si>
    <t>050</t>
  </si>
  <si>
    <t>Pav.FigueiredoVasconcellos ("Quinino")</t>
  </si>
  <si>
    <t>Pav.Carlos Augusto da Silva ("CST")</t>
  </si>
  <si>
    <t>003</t>
  </si>
  <si>
    <t>054</t>
  </si>
  <si>
    <t>055</t>
  </si>
  <si>
    <t>075</t>
  </si>
  <si>
    <t>Guarita de Segurança  Pav. Primatas Neotropicais</t>
  </si>
  <si>
    <t>Prédio Sede - Centro de Criação de Animais p/ Laboratório/ Prédio da caldeira/vestiários</t>
  </si>
  <si>
    <t>Abrigo de Resíduos</t>
  </si>
  <si>
    <t xml:space="preserve"> Reserva Técnica do Museu da Vida</t>
  </si>
  <si>
    <t xml:space="preserve">Sede Cogic-Coordenação &amp; Deptº de Administração </t>
  </si>
  <si>
    <t>123</t>
  </si>
  <si>
    <t>Oficinas da Cogic - Blocos "A, B e C"</t>
  </si>
  <si>
    <t>130</t>
  </si>
  <si>
    <t>Central de Apoio as Oficinas/Cogic</t>
  </si>
  <si>
    <t>SGP-Serviço de Gestão de Pessoas da Cogic</t>
  </si>
  <si>
    <t xml:space="preserve">Controle de Vetores\Laboratório de Vetores e Pragas-Áreas Int.Circulação </t>
  </si>
  <si>
    <t>001</t>
  </si>
  <si>
    <t>Portaria R.Sizenando Nabuco S/Nº - Acesso Campus Manguinhos</t>
  </si>
  <si>
    <t>056</t>
  </si>
  <si>
    <t>Portaria da Av. Brasil nº4365 - Acesso Campus Manguinhos</t>
  </si>
  <si>
    <t>096</t>
  </si>
  <si>
    <t>Portaria Leopoldo Bulhoes nº1480 - Acesso Campus Manguinhos</t>
  </si>
  <si>
    <t>090</t>
  </si>
  <si>
    <t>Portaria A. Brasil-II s/nº - Acesso Exclusivo Pedestre</t>
  </si>
  <si>
    <t>Portaria Av. Brasil, s/nº -Acesso Campus Manguinhos Carga Pesada (Pesados)</t>
  </si>
  <si>
    <t>097</t>
  </si>
  <si>
    <t>Portaria R. Castro Tavares s/nº (Port.02) - Acesso Campus Manguinhos</t>
  </si>
  <si>
    <t>078</t>
  </si>
  <si>
    <t>Casa Eficiente</t>
  </si>
  <si>
    <t>245</t>
  </si>
  <si>
    <t>Centro de Compostagem</t>
  </si>
  <si>
    <t>226</t>
  </si>
  <si>
    <t>Guarita Vila Residencial</t>
  </si>
  <si>
    <t xml:space="preserve">Central de Saneamento\Abrigo de Resíduos Químicos </t>
  </si>
  <si>
    <t>Paisagismo/Vestiário/Copa</t>
  </si>
  <si>
    <t>533</t>
  </si>
  <si>
    <t>Guarita - Acesso Central / Saneamento S.E.Cynamon (ETG)</t>
  </si>
  <si>
    <t>COF - Centro de Operações Fiocruz</t>
  </si>
  <si>
    <t>082</t>
  </si>
  <si>
    <t>Depósito de Inflamáveis</t>
  </si>
  <si>
    <t>Pav.PauloRobertoSarmento/Setor de Almoxarifado Central III</t>
  </si>
  <si>
    <t>Creche Berta Lutz ("CRECHE")</t>
  </si>
  <si>
    <t>Estrutura Modular Provisória - EM-14 / Cozinha &amp; Refeitório</t>
  </si>
  <si>
    <t>Assessoria Internacional &amp; Depósito da Abrasco</t>
  </si>
  <si>
    <t>Pavilhão Ernani Braga</t>
  </si>
  <si>
    <t>Almoxarifado da Manutenção Civil</t>
  </si>
  <si>
    <t>051</t>
  </si>
  <si>
    <t>Lab. Esquitossomose</t>
  </si>
  <si>
    <t>Pav.Joaquim Alberto Cardoso de Mello (Torres Home)</t>
  </si>
  <si>
    <t>Laboratório do Sono</t>
  </si>
  <si>
    <t>Pav.Primeiro de Maio (CESTEH)</t>
  </si>
  <si>
    <t>443</t>
  </si>
  <si>
    <t>Contêineres-Retsus-Rede Escolas Técnicas do SUS</t>
  </si>
  <si>
    <t>Contêineres-Proformar-Prog.Form.Agen.Locais Vig. Saúde</t>
  </si>
  <si>
    <t>Contêineres - Infraestrutura (Dep.e Arquivo)</t>
  </si>
  <si>
    <t>Contêineres - Reprografia</t>
  </si>
  <si>
    <t>Contêineres - Grêmio</t>
  </si>
  <si>
    <t>Contêineres - Informática (Depósito e Oficina)</t>
  </si>
  <si>
    <t>Depósito, Almoxarifado, Oficina e Sub. Elét. (ET28)-Cad.230</t>
  </si>
  <si>
    <t>Áreas para eventos na Escola Politécnica de saúde Joaquim Venâncio – EPSJV (Tendas)</t>
  </si>
  <si>
    <t>Sede Escola Politécnica de Saúde Joaquim Venâncio</t>
  </si>
  <si>
    <t>025</t>
  </si>
  <si>
    <t>Multimeios</t>
  </si>
  <si>
    <t>Pav. Haity Moussatché-Biblioteca Manguinhos</t>
  </si>
  <si>
    <t>Pavilhão Mourisco (Castelo)</t>
  </si>
  <si>
    <t>035</t>
  </si>
  <si>
    <t>Inst. Nacional de Controle de Qualidade em Saúde</t>
  </si>
  <si>
    <t>Almox. Central - III</t>
  </si>
  <si>
    <t>061</t>
  </si>
  <si>
    <t>NAPVE - Núcleo de Apoio a Pesquisa de Vetores</t>
  </si>
  <si>
    <t>002</t>
  </si>
  <si>
    <t>Pavilhão Arthur Neiva (Pav. De Cursos)</t>
  </si>
  <si>
    <t>Pavilhão Gomes de Faria</t>
  </si>
  <si>
    <t>004</t>
  </si>
  <si>
    <t>Pavilhão Carlos Chagas</t>
  </si>
  <si>
    <t>036</t>
  </si>
  <si>
    <t>Pavilhão da Biologia (Hanseníase)</t>
  </si>
  <si>
    <t>011</t>
  </si>
  <si>
    <t>Pavilhão Cardoso Fontes</t>
  </si>
  <si>
    <t>014</t>
  </si>
  <si>
    <t>Pavilhão Adolpho Lutz</t>
  </si>
  <si>
    <t>Pavilhão Osório de Almeida</t>
  </si>
  <si>
    <t>038</t>
  </si>
  <si>
    <t>Pavilhão Lauro Travassos</t>
  </si>
  <si>
    <t>058</t>
  </si>
  <si>
    <t>Ambulatório Souza Araújo (Hanseníase)</t>
  </si>
  <si>
    <t>Administração do IOC</t>
  </si>
  <si>
    <t>Ambulatório de Hepátite Virais</t>
  </si>
  <si>
    <t>Central de Criogenia</t>
  </si>
  <si>
    <t>026</t>
  </si>
  <si>
    <t>Pavilhão Leônidas Deane</t>
  </si>
  <si>
    <t>Bioteca</t>
  </si>
  <si>
    <t>Pav. Hélio e Peggy Pereira (Ant. Labiquim)</t>
  </si>
  <si>
    <t>Infectório de Patologia IOC - Anexo do nº10</t>
  </si>
  <si>
    <t>Biotério de Helmintologia - Anexo do nº11</t>
  </si>
  <si>
    <t>EM-8 / Salas de Aula do Cad. nº2: Pav. Arthur Neiva</t>
  </si>
  <si>
    <t>Pav. Mourisco (Castelo) - Direção do IOC</t>
  </si>
  <si>
    <t>EM-3 Estrutura Modular - Riquetisias (547)</t>
  </si>
  <si>
    <t>Presidência</t>
  </si>
  <si>
    <t>044</t>
  </si>
  <si>
    <t>Residência Oficial</t>
  </si>
  <si>
    <t>043</t>
  </si>
  <si>
    <t>Pavilhão Lobato Paraense (Vila Residencial - Casa Amarela)</t>
  </si>
  <si>
    <t>005</t>
  </si>
  <si>
    <t>Antigo Almoxaroifado Central (Audin;Procc;Cris)</t>
  </si>
  <si>
    <t>EM-9 / Administração do Canal Saúde</t>
  </si>
  <si>
    <t>094</t>
  </si>
  <si>
    <t>Ouvidoria</t>
  </si>
  <si>
    <t>Farmacocinética</t>
  </si>
  <si>
    <t>Pav. Figueiredo de Vasconcellos (Quinino)</t>
  </si>
  <si>
    <t xml:space="preserve">Pav. Mourisco (Castelo) </t>
  </si>
  <si>
    <t>Área Administrativa</t>
  </si>
  <si>
    <t>Área Laboratório/Ambulatorial/Hospitalar - Inclui áreas de apoio a lab. E ciurculação laboratorial</t>
  </si>
  <si>
    <t>Almoxarifados / Galpões - Inclui áreas de Depósitos</t>
  </si>
  <si>
    <t>Oficinas - Inclui áreas técnicas</t>
  </si>
  <si>
    <t>Sanitário Masculino/Sanitário Feminino/Sanitário PNE</t>
  </si>
  <si>
    <t>059</t>
  </si>
  <si>
    <t>Projeto Elsa - Est. Longitudinal da Saúde do Adulto</t>
  </si>
  <si>
    <r>
      <t>DCB/DSSA - Laboratórios Ensp (</t>
    </r>
    <r>
      <rPr>
        <b/>
        <i/>
        <sz val="10"/>
        <rFont val="Arial"/>
        <family val="2"/>
      </rPr>
      <t>Ant. Politécnico</t>
    </r>
    <r>
      <rPr>
        <sz val="10"/>
        <rFont val="Arial"/>
        <family val="2"/>
      </rPr>
      <t>)</t>
    </r>
  </si>
  <si>
    <t>Pav. Carlos Matos ("Sede da Cogeplan")</t>
  </si>
  <si>
    <t>306</t>
  </si>
  <si>
    <t>INFOCOC - Serviço de Tecnologia da Informação</t>
  </si>
  <si>
    <t>Vestiário Quinino</t>
  </si>
  <si>
    <r>
      <t>SHDA - Serviço de homoderivados e desenvolvimento animal (</t>
    </r>
    <r>
      <rPr>
        <sz val="8"/>
        <color rgb="FFFF0000"/>
        <rFont val="Arial"/>
        <family val="2"/>
      </rPr>
      <t>Demolido</t>
    </r>
    <r>
      <rPr>
        <sz val="10"/>
        <rFont val="Arial"/>
        <family val="2"/>
      </rPr>
      <t>)</t>
    </r>
  </si>
  <si>
    <t>062</t>
  </si>
  <si>
    <t>Canal Saúde</t>
  </si>
  <si>
    <t>Epidaurinho</t>
  </si>
  <si>
    <t xml:space="preserve">Tenda da Ciência </t>
  </si>
  <si>
    <t>Centro de Recepção - Museu da Vida</t>
  </si>
  <si>
    <t>092</t>
  </si>
  <si>
    <t>Anexo Pav. Do Relógio (Ant.Dep.nº14/IOC &amp; Lab.Fot.COC)</t>
  </si>
  <si>
    <t>Pav.Mourisco(Castelo)-Sede PRESIDÊNCIA ("DPH") + Salas de Visitação</t>
  </si>
  <si>
    <t>Préd.224: Pav.Antonio Carlos Ribeiro da Costa\DVSP-Setor de Segurança + Vestiário</t>
  </si>
  <si>
    <t>CDTS - Centro de Desenvolvimento Tecnológico em Saúde</t>
  </si>
  <si>
    <t>Anexo(Pav.HerbertSouza"Hospital Dia")\SEDIR-Serviço de Endoscopia Digestiva e Respiratória; \Farmácia; Áreas Internas de Circulação e/ou Piso Técnico e/ou Entorno da Edificação</t>
  </si>
  <si>
    <t>028</t>
  </si>
  <si>
    <t>Pav.GasparVianna(HospitalEvandro Chagas)</t>
  </si>
  <si>
    <t>030</t>
  </si>
  <si>
    <t>Pav.EuclidesGândara(Pav.Administração, ex-Pav. das Cobras)\Setor Administrativo</t>
  </si>
  <si>
    <t>031</t>
  </si>
  <si>
    <t>Pav.AdelírioRiosGonçalves(Ambulatório)\CECLIN-Centro Clínico</t>
  </si>
  <si>
    <t>032</t>
  </si>
  <si>
    <t>Pav.Labclin-Chagas(ex-Pav.Zoonoses,ex-Pav.do Biotério)\Labclin-Chagas - Lab.de Pesquisa Clínica em Doença de Chagas</t>
  </si>
  <si>
    <t>EM-15 / Administração-II/INI</t>
  </si>
  <si>
    <t xml:space="preserve">Anexo: Contêiner do CRIE-Centro de Referência Imubiológicos Especiais\Ambiente de Estudo da Vacina </t>
  </si>
  <si>
    <t>033</t>
  </si>
  <si>
    <t>Pav.JoséRodriguesSilva(Pav.Direção)</t>
  </si>
  <si>
    <t>034</t>
  </si>
  <si>
    <t>Pav.MariaDeane\SetorSecreçãoExcreção &amp; SetorHematologia &amp; SetorBioquímica;  ColetaSangue &amp; Eletrocardiograma &amp; Ultrassom \Serviço de Imagem</t>
  </si>
  <si>
    <t xml:space="preserve">EM-2/  Cantina &amp; Espaço Convívio (Novo Setor de Psicologia) </t>
  </si>
  <si>
    <t>PósgraduçãoIPEC(Pav.Ensino)</t>
  </si>
  <si>
    <t>Pav.Associação dos Amigos do IPEC\Laboratório de Coleta de Ensaios Clínicos</t>
  </si>
  <si>
    <t>(Préd.031-Anexo):Pav.EnsaiosClínicos-térreo/1ºandar\Farmácia &amp; Consultório de HIV &amp; Consultório de Tuberculose</t>
  </si>
  <si>
    <t>(Préd.031-Anexo):Pav.EnsaiosClínicos-2ºandar\Consultório de Ginecologia &amp; Consultório de Proctologia</t>
  </si>
  <si>
    <t>(Préd.031-Anexo):Pav.EnsaiosClínicos-3º e 4ºandar\\Setor Administrativo</t>
  </si>
  <si>
    <t>Virologia/INI (EM-10 ESTRUTURA MODULAR)</t>
  </si>
  <si>
    <t>IPREX-II Iniciativa Profilática Pré-Exposição/INI</t>
  </si>
  <si>
    <t>Estrutura modular nº 621</t>
  </si>
  <si>
    <t>Estrutura modular s/nº (IPREX)</t>
  </si>
  <si>
    <t>EM-17/Lab. Bioensaios/INI</t>
  </si>
  <si>
    <t>Pav.GasparVianna(HospitalEvandroChagas)-3ºandar\Setor de Enfermagem &amp; Setor de Refeitório</t>
  </si>
  <si>
    <t>Préd.028:Pav.GasparVianna(HospitalEvandroChagas)-2ºandar\CTI-Centro de Tratamento Intensivo\Enfermaria de Doenças Infecto-contagiosas</t>
  </si>
  <si>
    <t>Abrigo de Resíduos; Áreas Internas de Circulação e/ou Piso Técnico e/ou Entorno da Edificação(Àrea dos postos de trabalho)</t>
  </si>
  <si>
    <t>Tec Necrotério</t>
  </si>
  <si>
    <t>Bloco Assistencial 1</t>
  </si>
  <si>
    <t>Bloco Assistencial 2</t>
  </si>
  <si>
    <t>Bloco Apoio Técnico</t>
  </si>
  <si>
    <t>Bloco Resíduos</t>
  </si>
  <si>
    <t>Bloco de Recepção</t>
  </si>
  <si>
    <t>Bloco Administrativo Gestão</t>
  </si>
  <si>
    <t>CDTS</t>
  </si>
  <si>
    <t>Campus IFF</t>
  </si>
  <si>
    <t xml:space="preserve"> Pavilhão Mario Olinto</t>
  </si>
  <si>
    <t>Pav.AnatomiaPatológica \Laboratório de Anatomia Patológica</t>
  </si>
  <si>
    <t>Pav.GenéticaMédica\Laboratório de Genética Médica</t>
  </si>
  <si>
    <t>AntigaLavanderia(Pav.Carpintaria/Pav.Manutenção)\Oficinas</t>
  </si>
  <si>
    <t>Vestiários(PrédioRH)- térreo/1ºandar e 2ºandar Unidade de Pesquisa Clínica\Farmácia</t>
  </si>
  <si>
    <t xml:space="preserve"> Pavilhão da Manutenção </t>
  </si>
  <si>
    <t>Pavilhão do Almoxarifado e Farmácia</t>
  </si>
  <si>
    <t>Depósito de Inflamáveis do IFF</t>
  </si>
  <si>
    <t>Laboratório NB2</t>
  </si>
  <si>
    <t xml:space="preserve">Prédio do Hospital - IFF </t>
  </si>
  <si>
    <t>Préd.164: 2ºandar Unidade de Pesquisa Clínica\Farmácia</t>
  </si>
  <si>
    <t>Arquivo Inativo</t>
  </si>
  <si>
    <t>Campus Mata Atlântica</t>
  </si>
  <si>
    <t>Pav. Olimpio da Fonseca</t>
  </si>
  <si>
    <t>Complexo Zanini (Horto Escola)</t>
  </si>
  <si>
    <t>Núcleo de Zoonoses (Casinha)</t>
  </si>
  <si>
    <t>Contêineres (Alojamento)</t>
  </si>
  <si>
    <t>Guaritas (Total 09)</t>
  </si>
  <si>
    <t>Centro Hospitalar</t>
  </si>
  <si>
    <t>Campus Hélio Fraga</t>
  </si>
  <si>
    <t>Centro de Referência Prof. Hélio Fraga</t>
  </si>
  <si>
    <t>Alojamento Centro de Referência Prof. Hélio Fraga</t>
  </si>
  <si>
    <t>Laboratório de TB NB3 Centro de Referência Prof. Hélio Fraga</t>
  </si>
  <si>
    <t>INERU</t>
  </si>
  <si>
    <t>Prédio Principal</t>
  </si>
  <si>
    <t>IBEX</t>
  </si>
  <si>
    <t>Instituto de Biologia do Exército</t>
  </si>
  <si>
    <t>Instittuto Nacional de Endemias Rurais</t>
  </si>
  <si>
    <t>Palácio Itaboraí</t>
  </si>
  <si>
    <t>Del Castilho</t>
  </si>
  <si>
    <t>Arquivo Inativo do SAM - Escritório Del Castilho</t>
  </si>
  <si>
    <r>
      <t xml:space="preserve">Arquivo Inativo do </t>
    </r>
    <r>
      <rPr>
        <b/>
        <sz val="8"/>
        <rFont val="Arial"/>
        <family val="2"/>
      </rPr>
      <t>SAM</t>
    </r>
  </si>
  <si>
    <t>Instituto de Biologia do Exército (Labotatórios da Fiocruz)</t>
  </si>
  <si>
    <t>Antigo TRE</t>
  </si>
  <si>
    <t>Área do Campus</t>
  </si>
  <si>
    <r>
      <t xml:space="preserve">Área do Antigo       </t>
    </r>
    <r>
      <rPr>
        <b/>
        <sz val="8"/>
        <rFont val="Arial"/>
        <family val="2"/>
      </rPr>
      <t>TRE</t>
    </r>
  </si>
  <si>
    <t>Administração</t>
  </si>
  <si>
    <t>Apoio Administração</t>
  </si>
  <si>
    <t>Museu</t>
  </si>
  <si>
    <t>Custo Total do Cronograma Preventivo</t>
  </si>
  <si>
    <t xml:space="preserve">Campus Manguinhos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</si>
  <si>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Controle/captura de vespas e afins</t>
  </si>
  <si>
    <t>Controle/captura de abelhas</t>
  </si>
  <si>
    <t>A aba deve ser preenchida considerando os custos indiretos, tributos e o lucro da prestação do serviço. A alíquota aplicada influenciará o custo unitário da prestação</t>
  </si>
  <si>
    <t>Deverá ser informado somente o custo do serviço por metro quadrado (M²). Aba parcialmente bloqueada para evitar alterações das fórmulas.</t>
  </si>
  <si>
    <t>Deverá ser informado somente o custo por visitas/acionamentos de serviços eventuais. Aba parcialmente bloqueada para evitar alterações das fórmulas.</t>
  </si>
  <si>
    <t>Preencher as informações relevantes para compor a proposta Proforma.</t>
  </si>
  <si>
    <t>Proposta Final</t>
  </si>
  <si>
    <r>
      <t xml:space="preserve">Coordenação-Geral de Infraestrutura dos Campi 
</t>
    </r>
    <r>
      <rPr>
        <b/>
        <sz val="8"/>
        <rFont val="Arial"/>
        <family val="2"/>
      </rPr>
      <t>COGIC</t>
    </r>
  </si>
  <si>
    <r>
      <t xml:space="preserve">Casa de Oswaldo Cruz
 </t>
    </r>
    <r>
      <rPr>
        <b/>
        <sz val="10"/>
        <rFont val="Arial"/>
        <family val="2"/>
      </rPr>
      <t>COC</t>
    </r>
  </si>
  <si>
    <r>
      <t xml:space="preserve">Instituto de Ciência e Tecnologia em Biomodelos
</t>
    </r>
    <r>
      <rPr>
        <b/>
        <sz val="8"/>
        <rFont val="Arial"/>
        <family val="2"/>
      </rPr>
      <t xml:space="preserve"> ICTB</t>
    </r>
  </si>
  <si>
    <r>
      <t xml:space="preserve">Coordenação Geral de Administração 
</t>
    </r>
    <r>
      <rPr>
        <b/>
        <sz val="8"/>
        <rFont val="Arial"/>
        <family val="2"/>
      </rPr>
      <t>COGEAD</t>
    </r>
  </si>
  <si>
    <r>
      <t xml:space="preserve">Coordenação Geral de Gestão de Pessoas 
</t>
    </r>
    <r>
      <rPr>
        <b/>
        <sz val="8"/>
        <rFont val="Arial"/>
        <family val="2"/>
      </rPr>
      <t>COGEPE</t>
    </r>
  </si>
  <si>
    <r>
      <t xml:space="preserve">Escola Nacional de Saúde Pública Sérgio Arouca 
</t>
    </r>
    <r>
      <rPr>
        <b/>
        <sz val="8"/>
        <rFont val="Arial"/>
        <family val="2"/>
      </rPr>
      <t>ENSP</t>
    </r>
  </si>
  <si>
    <r>
      <t xml:space="preserve">Escola Politécnica de Saúde Joaquim Venâncio
 </t>
    </r>
    <r>
      <rPr>
        <b/>
        <sz val="8"/>
        <rFont val="Arial"/>
        <family val="2"/>
      </rPr>
      <t>EPSJV</t>
    </r>
  </si>
  <si>
    <r>
      <t xml:space="preserve">Instituto de Comunicação e Informação Científica e Tecnológica em Saúde 
</t>
    </r>
    <r>
      <rPr>
        <b/>
        <sz val="8"/>
        <rFont val="Arial"/>
        <family val="2"/>
      </rPr>
      <t>ICICT</t>
    </r>
  </si>
  <si>
    <r>
      <t xml:space="preserve">Instituto Oswaldo Cruz
</t>
    </r>
    <r>
      <rPr>
        <b/>
        <sz val="8"/>
        <rFont val="Arial"/>
        <family val="2"/>
      </rPr>
      <t xml:space="preserve"> IOC</t>
    </r>
  </si>
  <si>
    <r>
      <t xml:space="preserve">Instituto Nacional de Infectologia 
</t>
    </r>
    <r>
      <rPr>
        <b/>
        <sz val="8"/>
        <rFont val="Arial"/>
        <family val="2"/>
      </rPr>
      <t>INI</t>
    </r>
  </si>
  <si>
    <r>
      <t>Instituto Fernandes Figueira</t>
    </r>
    <r>
      <rPr>
        <b/>
        <sz val="8"/>
        <rFont val="Arial"/>
        <family val="2"/>
      </rPr>
      <t xml:space="preserve"> 
IFF</t>
    </r>
  </si>
  <si>
    <t>Pav.José Mauro Hid\Espaço de Convívio (Sala Convívio Cogic)</t>
  </si>
  <si>
    <t>Restaurante e Casa de Chá</t>
  </si>
  <si>
    <t>Pavilhão Jorge Careli - Ginásio Poliesportivo</t>
  </si>
  <si>
    <t>Agência Bancária - Banco do Brasil (Serv. Complementar)</t>
  </si>
  <si>
    <t>Agência dos Correios (Serv. Complementar)</t>
  </si>
  <si>
    <t>Editora Fiocruz - Informação e Comunicação</t>
  </si>
  <si>
    <t>Pombal (Atividade Cultural)</t>
  </si>
  <si>
    <t>Primatologia (Gaiolões)</t>
  </si>
  <si>
    <t>Depósito de Inflamáveis do ICTB</t>
  </si>
  <si>
    <t>Gaiolões dos Primatas Não Humanos do Novo Mundo</t>
  </si>
  <si>
    <t>Pavilhão Marília Welzel - Farmanguinhos</t>
  </si>
  <si>
    <t>Subestação SAE 01 - Principal</t>
  </si>
  <si>
    <t>Núcleo de Apoio à Pesquisa de Vetores - NAPVE</t>
  </si>
  <si>
    <t>Subestação - ET.8 Casa de Bombas</t>
  </si>
  <si>
    <t>Abrigo de Carros - Presidência - Garagem</t>
  </si>
  <si>
    <t>Central de Utilidades de Farmanguinhos</t>
  </si>
  <si>
    <t>Central de Ar Comprimido de Farmanguinhos</t>
  </si>
  <si>
    <t>Subestação - ET.5 - CPQHEC Cogic</t>
  </si>
  <si>
    <t>Caldeiras a Gás - ICTB - Cogic</t>
  </si>
  <si>
    <t>Subestação - ET.13 - Biotério Central ICTB/Cogic</t>
  </si>
  <si>
    <t>Subestação - ET.7 - Pav. Febre Amarela/Cogic</t>
  </si>
  <si>
    <t>Subestação - ETG.1 - Relógio/Cogic</t>
  </si>
  <si>
    <t>Subestação - ETG.3 - Pav. Arthur Neiva/Cogic</t>
  </si>
  <si>
    <t>Produtos Naturais de Farmanguinhos - Pesquisa</t>
  </si>
  <si>
    <t>Central de Água Gelada do Cecal - ICTB/Cogic</t>
  </si>
  <si>
    <t>Depósito de Materiais da Cogic</t>
  </si>
  <si>
    <t>Subestação - ET.15 - Cesteh/Cogic</t>
  </si>
  <si>
    <t>Central de Água Gelada de Farmanguinhos</t>
  </si>
  <si>
    <t>Planta Piloto de Farmanguinhos - Pesquisa</t>
  </si>
  <si>
    <t xml:space="preserve">Vestiários Casa de Caldeiras </t>
  </si>
  <si>
    <t>Subestação - ET.19 - Sede da Cogic</t>
  </si>
  <si>
    <t>Subestação - ET.10 - Farmanguinhos</t>
  </si>
  <si>
    <t>Subestação - ET.14 - Antigas Oficinas</t>
  </si>
  <si>
    <t>Subestação - ETG.26 - Pav. Maria Deane/Cogic</t>
  </si>
  <si>
    <t>Subestação - ETG.6 - Biologia/Cogic</t>
  </si>
  <si>
    <t>Subestação - ETG.12 - Pav. Leonidas Deane/Cogic</t>
  </si>
  <si>
    <t>Subestação - ET.21 - ETE/Cogic</t>
  </si>
  <si>
    <t>Subestação - ET.22 - Gaiolas Primat. ICTB/Cogic</t>
  </si>
  <si>
    <t>Subestação - ET.23 - Primatologia Cogic</t>
  </si>
  <si>
    <t>Subestação - ET.17 - Farmacodinâmica/Cogic</t>
  </si>
  <si>
    <t>Subestação - ET.18 - C. Água Gelada - ICTB/Cogic</t>
  </si>
  <si>
    <t>Subestação - ET.20 - Biblioteca/Cogic</t>
  </si>
  <si>
    <t>Subestação - ETG.2 - Pav. Carlos Chagas/Cogic</t>
  </si>
  <si>
    <t>Central de Apoio de Serviços</t>
  </si>
  <si>
    <t>Subestação - ET.28 EPSJV/Cogic</t>
  </si>
  <si>
    <t>Estr. Modular Prov. Adm. Farmanguinhos</t>
  </si>
  <si>
    <t>Estr. Modular Prov. Sala COF/Adm/Far/Cogic</t>
  </si>
  <si>
    <t>Estr. Modular Prov. - Resíduos Sólidos DGA/Cogic</t>
  </si>
  <si>
    <t>Estrutura Modular Prov. Refeitório</t>
  </si>
  <si>
    <t>Casa de Bombas</t>
  </si>
  <si>
    <t>Portaria 1</t>
  </si>
  <si>
    <t>Antiga Creche</t>
  </si>
  <si>
    <t>Depósito de Resíduos</t>
  </si>
  <si>
    <t>Oficinas</t>
  </si>
  <si>
    <t>Serviços Gerais</t>
  </si>
  <si>
    <t>Área de Convívio - Horto</t>
  </si>
  <si>
    <t>Laboratório - Horto</t>
  </si>
  <si>
    <t>Produção de Sementes - Horto</t>
  </si>
  <si>
    <t>Tanques Criação de Sementes - Horto</t>
  </si>
  <si>
    <t>Museu - Horto</t>
  </si>
  <si>
    <r>
      <t xml:space="preserve">Serviço de Infraestrutura da Mata Atlântica                                       </t>
    </r>
    <r>
      <rPr>
        <b/>
        <sz val="8"/>
        <rFont val="Arial"/>
        <family val="2"/>
      </rPr>
      <t>SIMA</t>
    </r>
  </si>
  <si>
    <t>25389.000034/2025-84</t>
  </si>
  <si>
    <t>Nº do Processo: 25389.000034/2025-84</t>
  </si>
  <si>
    <t>PROCESSO N° 25389.000034/2025-84</t>
  </si>
  <si>
    <r>
      <t xml:space="preserve">PRESTAÇÃO DE SERVIÇOS ESPECIALIZADOS EM CONTROLE DE PRAGAS E VETORES NOS </t>
    </r>
    <r>
      <rPr>
        <b/>
        <i/>
        <sz val="11"/>
        <color theme="0"/>
        <rFont val="Bookman Old Style"/>
        <family val="1"/>
      </rPr>
      <t>CAMPI</t>
    </r>
    <r>
      <rPr>
        <b/>
        <sz val="11"/>
        <color theme="0"/>
        <rFont val="Bookman Old Style"/>
        <family val="1"/>
      </rPr>
      <t xml:space="preserve"> FIOCRUZ/RJ</t>
    </r>
  </si>
  <si>
    <t>SUBTOTAL</t>
  </si>
  <si>
    <t>Estimado de 5% do valor total dos Serviços para atendimento de demandas extraordinárias ou emergenciais não previstas no escopo regular dos serviços, conforme disposto no Item 7.27 do Termo de Referência</t>
  </si>
  <si>
    <r>
      <t xml:space="preserve">Custo do Serviço M² </t>
    </r>
    <r>
      <rPr>
        <b/>
        <sz val="8"/>
        <color rgb="FFFFFF00"/>
        <rFont val="Arial"/>
        <family val="2"/>
      </rPr>
      <t>(Média do Estimado)</t>
    </r>
  </si>
  <si>
    <t>Custo Unitário Estimado Após CITL</t>
  </si>
  <si>
    <t>m²</t>
  </si>
  <si>
    <t xml:space="preserve"> (R$ x m² x Periodicidade)</t>
  </si>
  <si>
    <t xml:space="preserve">Custo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</si>
</sst>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&quot;M²&quot;"/>
    <numFmt numFmtId="165" formatCode="_(&quot;R$ &quot;* #,##0.00_);_(&quot;R$ &quot;* \(#,##0.00\);_(&quot;R$ &quot;* &quot;-&quot;??_);_(@_)"/>
    <numFmt numFmtId="166" formatCode="#,##0\ &quot;Visitas/Acionamentos&quot;"/>
    <numFmt numFmtId="167" formatCode="&quot;R$&quot;\ #,##0.00"/>
    <numFmt numFmtId="168" formatCode="dd/mm/yyyy;@"/>
    <numFmt numFmtId="169" formatCode="#,##0\ &quot;M²&quot;"/>
    <numFmt numFmtId="170" formatCode="[$-F400]h:mm:ss\ AM/PM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000000"/>
      <name val="Calibri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b/>
      <sz val="8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rgb="FFFFFF00"/>
      <name val="Arial"/>
      <family val="2"/>
    </font>
    <font>
      <b/>
      <sz val="11"/>
      <color theme="7" tint="0.59999389629810485"/>
      <name val="Arial"/>
      <family val="2"/>
    </font>
    <font>
      <b/>
      <sz val="11"/>
      <name val="Bookman Old Style"/>
      <family val="1"/>
    </font>
    <font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9"/>
      <name val="Bookman Old Style"/>
      <family val="1"/>
    </font>
    <font>
      <sz val="12"/>
      <color theme="1"/>
      <name val="Calibri"/>
      <family val="2"/>
      <scheme val="minor"/>
    </font>
    <font>
      <sz val="9"/>
      <name val="Arial"/>
      <family val="2"/>
    </font>
    <font>
      <b/>
      <sz val="11"/>
      <color theme="0"/>
      <name val="Bookman Old Style"/>
      <family val="1"/>
    </font>
    <font>
      <b/>
      <sz val="12"/>
      <color theme="0"/>
      <name val="Bookman Old Style"/>
      <family val="1"/>
    </font>
    <font>
      <sz val="10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rgb="FF000000"/>
      <name val="Calibri"/>
      <family val="2"/>
    </font>
    <font>
      <sz val="8"/>
      <color theme="0"/>
      <name val="Arial"/>
      <family val="2"/>
    </font>
    <font>
      <b/>
      <sz val="8"/>
      <color rgb="FFFFFF00"/>
      <name val="Arial"/>
      <family val="2"/>
    </font>
    <font>
      <sz val="8"/>
      <name val="Arial"/>
      <family val="2"/>
    </font>
    <font>
      <b/>
      <sz val="14"/>
      <color theme="0"/>
      <name val="Bookman Old Style"/>
      <family val="1"/>
    </font>
    <font>
      <b/>
      <i/>
      <sz val="8"/>
      <color theme="0"/>
      <name val="Arial"/>
      <family val="2"/>
    </font>
    <font>
      <b/>
      <sz val="10"/>
      <color theme="0"/>
      <name val="Bookman Old Style"/>
      <family val="1"/>
    </font>
    <font>
      <b/>
      <i/>
      <sz val="1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2"/>
      <name val="Bookman Old Style"/>
      <family val="1"/>
    </font>
    <font>
      <b/>
      <i/>
      <sz val="11"/>
      <color theme="0"/>
      <name val="Bookman Old Style"/>
      <family val="1"/>
    </font>
    <font>
      <b/>
      <sz val="12"/>
      <name val="Bookman Old Style"/>
      <family val="1"/>
    </font>
    <font>
      <sz val="11"/>
      <name val="Bookman Old Style"/>
      <family val="1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19589"/>
        <bgColor indexed="64"/>
      </patternFill>
    </fill>
    <fill>
      <patternFill patternType="solid">
        <fgColor rgb="FFE9EDF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6F2E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9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hair">
        <color indexed="64"/>
      </right>
      <top style="hair">
        <color indexed="64"/>
      </top>
      <bottom style="medium">
        <color auto="1"/>
      </bottom>
      <diagonal/>
    </border>
    <border>
      <left/>
      <right/>
      <top style="hair">
        <color indexed="64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165" fontId="14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</cellStyleXfs>
  <cellXfs count="425">
    <xf numFmtId="0" fontId="0" fillId="0" borderId="0" xfId="0"/>
    <xf numFmtId="0" fontId="6" fillId="0" borderId="0" xfId="1"/>
    <xf numFmtId="0" fontId="8" fillId="0" borderId="0" xfId="5"/>
    <xf numFmtId="0" fontId="16" fillId="2" borderId="20" xfId="7" applyFont="1" applyFill="1" applyBorder="1" applyAlignment="1">
      <alignment horizontal="center" vertical="center" wrapText="1"/>
    </xf>
    <xf numFmtId="0" fontId="16" fillId="2" borderId="21" xfId="7" applyFont="1" applyFill="1" applyBorder="1" applyAlignment="1">
      <alignment horizontal="center" vertical="center" wrapText="1"/>
    </xf>
    <xf numFmtId="165" fontId="16" fillId="2" borderId="22" xfId="6" applyFont="1" applyFill="1" applyBorder="1" applyAlignment="1">
      <alignment vertical="center"/>
    </xf>
    <xf numFmtId="166" fontId="16" fillId="2" borderId="21" xfId="7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/>
    </xf>
    <xf numFmtId="0" fontId="12" fillId="0" borderId="1" xfId="1" applyFont="1" applyBorder="1"/>
    <xf numFmtId="0" fontId="13" fillId="2" borderId="13" xfId="1" applyFont="1" applyFill="1" applyBorder="1" applyAlignment="1">
      <alignment horizontal="left" vertical="center" wrapText="1" readingOrder="1"/>
    </xf>
    <xf numFmtId="164" fontId="13" fillId="2" borderId="13" xfId="1" applyNumberFormat="1" applyFont="1" applyFill="1" applyBorder="1" applyAlignment="1">
      <alignment horizontal="center" vertical="center" wrapText="1" readingOrder="1"/>
    </xf>
    <xf numFmtId="0" fontId="13" fillId="2" borderId="13" xfId="1" applyFont="1" applyFill="1" applyBorder="1" applyAlignment="1">
      <alignment horizontal="center" vertical="center" wrapText="1" readingOrder="1"/>
    </xf>
    <xf numFmtId="8" fontId="13" fillId="2" borderId="13" xfId="1" applyNumberFormat="1" applyFont="1" applyFill="1" applyBorder="1" applyAlignment="1">
      <alignment horizontal="center" vertical="center" wrapText="1" readingOrder="1"/>
    </xf>
    <xf numFmtId="8" fontId="13" fillId="2" borderId="16" xfId="1" applyNumberFormat="1" applyFont="1" applyFill="1" applyBorder="1" applyAlignment="1">
      <alignment horizontal="center" vertical="center" wrapText="1" readingOrder="1"/>
    </xf>
    <xf numFmtId="0" fontId="2" fillId="4" borderId="28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left" vertical="center" wrapText="1" readingOrder="1"/>
    </xf>
    <xf numFmtId="164" fontId="13" fillId="2" borderId="1" xfId="1" applyNumberFormat="1" applyFont="1" applyFill="1" applyBorder="1" applyAlignment="1">
      <alignment horizontal="center" vertical="center" wrapText="1" readingOrder="1"/>
    </xf>
    <xf numFmtId="8" fontId="13" fillId="2" borderId="1" xfId="1" applyNumberFormat="1" applyFont="1" applyFill="1" applyBorder="1" applyAlignment="1">
      <alignment horizontal="center" vertical="center" wrapText="1" readingOrder="1"/>
    </xf>
    <xf numFmtId="0" fontId="13" fillId="2" borderId="1" xfId="1" applyFont="1" applyFill="1" applyBorder="1" applyAlignment="1">
      <alignment horizontal="center" vertical="center" wrapText="1" readingOrder="1"/>
    </xf>
    <xf numFmtId="8" fontId="13" fillId="2" borderId="3" xfId="1" applyNumberFormat="1" applyFont="1" applyFill="1" applyBorder="1" applyAlignment="1">
      <alignment horizontal="center" vertical="center" wrapText="1" readingOrder="1"/>
    </xf>
    <xf numFmtId="0" fontId="2" fillId="4" borderId="29" xfId="1" applyFont="1" applyFill="1" applyBorder="1" applyAlignment="1">
      <alignment horizontal="center"/>
    </xf>
    <xf numFmtId="0" fontId="13" fillId="4" borderId="1" xfId="1" applyFont="1" applyFill="1" applyBorder="1" applyAlignment="1">
      <alignment horizontal="left" vertical="center" wrapText="1" readingOrder="1"/>
    </xf>
    <xf numFmtId="164" fontId="13" fillId="4" borderId="1" xfId="1" applyNumberFormat="1" applyFont="1" applyFill="1" applyBorder="1" applyAlignment="1">
      <alignment horizontal="center" vertical="center" wrapText="1" readingOrder="1"/>
    </xf>
    <xf numFmtId="8" fontId="13" fillId="4" borderId="1" xfId="1" applyNumberFormat="1" applyFont="1" applyFill="1" applyBorder="1" applyAlignment="1">
      <alignment horizontal="center" vertical="center" wrapText="1" readingOrder="1"/>
    </xf>
    <xf numFmtId="0" fontId="13" fillId="4" borderId="1" xfId="1" applyFont="1" applyFill="1" applyBorder="1" applyAlignment="1">
      <alignment horizontal="center" vertical="center" wrapText="1" readingOrder="1"/>
    </xf>
    <xf numFmtId="8" fontId="13" fillId="4" borderId="3" xfId="1" applyNumberFormat="1" applyFont="1" applyFill="1" applyBorder="1" applyAlignment="1">
      <alignment horizontal="center" vertical="center" wrapText="1" readingOrder="1"/>
    </xf>
    <xf numFmtId="0" fontId="2" fillId="4" borderId="30" xfId="1" applyFont="1" applyFill="1" applyBorder="1" applyAlignment="1">
      <alignment horizontal="center"/>
    </xf>
    <xf numFmtId="0" fontId="2" fillId="4" borderId="26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32" xfId="1" applyFont="1" applyFill="1" applyBorder="1" applyAlignment="1">
      <alignment horizontal="center"/>
    </xf>
    <xf numFmtId="0" fontId="2" fillId="4" borderId="33" xfId="1" applyFont="1" applyFill="1" applyBorder="1" applyAlignment="1">
      <alignment horizontal="center" vertical="center"/>
    </xf>
    <xf numFmtId="0" fontId="13" fillId="3" borderId="7" xfId="1" applyFont="1" applyFill="1" applyBorder="1" applyAlignment="1">
      <alignment vertical="center" wrapText="1" readingOrder="1"/>
    </xf>
    <xf numFmtId="8" fontId="13" fillId="3" borderId="7" xfId="1" applyNumberFormat="1" applyFont="1" applyFill="1" applyBorder="1" applyAlignment="1">
      <alignment vertical="center" wrapText="1" readingOrder="1"/>
    </xf>
    <xf numFmtId="8" fontId="13" fillId="3" borderId="2" xfId="1" applyNumberFormat="1" applyFont="1" applyFill="1" applyBorder="1" applyAlignment="1">
      <alignment horizontal="center" vertical="center" wrapText="1" readingOrder="1"/>
    </xf>
    <xf numFmtId="0" fontId="19" fillId="0" borderId="0" xfId="1" applyFont="1" applyAlignment="1">
      <alignment wrapText="1"/>
    </xf>
    <xf numFmtId="8" fontId="19" fillId="0" borderId="0" xfId="1" applyNumberFormat="1" applyFont="1"/>
    <xf numFmtId="0" fontId="19" fillId="0" borderId="0" xfId="1" applyFont="1"/>
    <xf numFmtId="0" fontId="20" fillId="0" borderId="0" xfId="13" applyAlignment="1">
      <alignment horizontal="center" vertical="center"/>
    </xf>
    <xf numFmtId="0" fontId="20" fillId="0" borderId="11" xfId="13" applyBorder="1" applyAlignment="1">
      <alignment horizontal="center" vertical="center"/>
    </xf>
    <xf numFmtId="0" fontId="20" fillId="0" borderId="0" xfId="13"/>
    <xf numFmtId="0" fontId="20" fillId="0" borderId="1" xfId="13" applyBorder="1" applyAlignment="1">
      <alignment horizontal="center"/>
    </xf>
    <xf numFmtId="164" fontId="21" fillId="0" borderId="1" xfId="13" applyNumberFormat="1" applyFont="1" applyBorder="1" applyAlignment="1">
      <alignment horizontal="center"/>
    </xf>
    <xf numFmtId="4" fontId="22" fillId="0" borderId="1" xfId="13" applyNumberFormat="1" applyFont="1" applyBorder="1"/>
    <xf numFmtId="44" fontId="20" fillId="0" borderId="0" xfId="13" applyNumberFormat="1"/>
    <xf numFmtId="0" fontId="20" fillId="0" borderId="1" xfId="13" applyBorder="1"/>
    <xf numFmtId="2" fontId="20" fillId="0" borderId="0" xfId="13" applyNumberFormat="1"/>
    <xf numFmtId="4" fontId="20" fillId="0" borderId="1" xfId="13" applyNumberFormat="1" applyBorder="1"/>
    <xf numFmtId="0" fontId="20" fillId="0" borderId="1" xfId="13" applyBorder="1" applyAlignment="1">
      <alignment horizontal="left"/>
    </xf>
    <xf numFmtId="4" fontId="20" fillId="0" borderId="0" xfId="13" applyNumberFormat="1"/>
    <xf numFmtId="0" fontId="23" fillId="0" borderId="1" xfId="13" applyFont="1" applyBorder="1" applyAlignment="1">
      <alignment horizontal="center" vertical="center"/>
    </xf>
    <xf numFmtId="44" fontId="6" fillId="0" borderId="1" xfId="15" applyFont="1" applyBorder="1"/>
    <xf numFmtId="44" fontId="21" fillId="0" borderId="1" xfId="15" applyFont="1" applyBorder="1"/>
    <xf numFmtId="0" fontId="21" fillId="0" borderId="0" xfId="13" applyFont="1"/>
    <xf numFmtId="4" fontId="21" fillId="0" borderId="0" xfId="13" applyNumberFormat="1" applyFont="1"/>
    <xf numFmtId="0" fontId="18" fillId="0" borderId="0" xfId="1" applyFont="1" applyAlignment="1">
      <alignment horizontal="center" vertical="center"/>
    </xf>
    <xf numFmtId="0" fontId="6" fillId="0" borderId="0" xfId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/>
    </xf>
    <xf numFmtId="0" fontId="6" fillId="7" borderId="27" xfId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18" fillId="7" borderId="22" xfId="1" applyFont="1" applyFill="1" applyBorder="1" applyAlignment="1">
      <alignment horizontal="center" vertical="center"/>
    </xf>
    <xf numFmtId="0" fontId="6" fillId="7" borderId="22" xfId="1" applyFill="1" applyBorder="1" applyAlignment="1">
      <alignment horizontal="center" vertical="center" wrapText="1"/>
    </xf>
    <xf numFmtId="0" fontId="6" fillId="4" borderId="0" xfId="1" applyFill="1"/>
    <xf numFmtId="0" fontId="18" fillId="4" borderId="0" xfId="1" applyFont="1" applyFill="1" applyAlignment="1">
      <alignment horizontal="center" vertical="center"/>
    </xf>
    <xf numFmtId="0" fontId="6" fillId="4" borderId="0" xfId="1" applyFill="1" applyAlignment="1">
      <alignment horizontal="center" vertical="center" wrapText="1"/>
    </xf>
    <xf numFmtId="0" fontId="8" fillId="4" borderId="0" xfId="5" applyFill="1"/>
    <xf numFmtId="10" fontId="12" fillId="5" borderId="2" xfId="0" applyNumberFormat="1" applyFont="1" applyFill="1" applyBorder="1" applyAlignment="1" applyProtection="1">
      <alignment horizontal="center" vertical="center"/>
      <protection locked="0"/>
    </xf>
    <xf numFmtId="0" fontId="8" fillId="4" borderId="34" xfId="5" applyFill="1" applyBorder="1" applyAlignment="1">
      <alignment horizontal="center" vertical="center" wrapText="1"/>
    </xf>
    <xf numFmtId="0" fontId="0" fillId="4" borderId="0" xfId="0" applyFill="1"/>
    <xf numFmtId="165" fontId="15" fillId="8" borderId="22" xfId="6" applyFont="1" applyFill="1" applyBorder="1" applyAlignment="1" applyProtection="1">
      <alignment vertical="center"/>
      <protection locked="0"/>
    </xf>
    <xf numFmtId="0" fontId="10" fillId="6" borderId="39" xfId="1" applyFont="1" applyFill="1" applyBorder="1" applyAlignment="1">
      <alignment horizontal="center" vertical="center" wrapText="1"/>
    </xf>
    <xf numFmtId="0" fontId="10" fillId="6" borderId="40" xfId="1" applyFont="1" applyFill="1" applyBorder="1" applyAlignment="1">
      <alignment horizontal="center" vertical="center" wrapText="1"/>
    </xf>
    <xf numFmtId="0" fontId="10" fillId="6" borderId="31" xfId="1" applyFont="1" applyFill="1" applyBorder="1" applyAlignment="1">
      <alignment horizontal="center" vertical="center" wrapText="1"/>
    </xf>
    <xf numFmtId="165" fontId="16" fillId="2" borderId="41" xfId="6" applyFont="1" applyFill="1" applyBorder="1" applyAlignment="1">
      <alignment vertical="center"/>
    </xf>
    <xf numFmtId="0" fontId="10" fillId="6" borderId="42" xfId="1" applyFont="1" applyFill="1" applyBorder="1" applyAlignment="1">
      <alignment horizontal="center" vertical="center" wrapText="1"/>
    </xf>
    <xf numFmtId="0" fontId="0" fillId="0" borderId="46" xfId="0" applyBorder="1"/>
    <xf numFmtId="0" fontId="0" fillId="5" borderId="0" xfId="0" applyFill="1"/>
    <xf numFmtId="0" fontId="0" fillId="5" borderId="47" xfId="0" applyFill="1" applyBorder="1"/>
    <xf numFmtId="0" fontId="31" fillId="5" borderId="0" xfId="0" applyFont="1" applyFill="1" applyAlignment="1">
      <alignment horizontal="center"/>
    </xf>
    <xf numFmtId="0" fontId="31" fillId="5" borderId="0" xfId="0" applyFont="1" applyFill="1" applyProtection="1">
      <protection locked="0"/>
    </xf>
    <xf numFmtId="0" fontId="0" fillId="5" borderId="0" xfId="0" applyFill="1" applyAlignment="1" applyProtection="1">
      <alignment horizontal="left"/>
      <protection locked="0"/>
    </xf>
    <xf numFmtId="44" fontId="0" fillId="0" borderId="0" xfId="16" applyFont="1" applyAlignment="1">
      <alignment vertical="center"/>
    </xf>
    <xf numFmtId="167" fontId="0" fillId="0" borderId="0" xfId="0" applyNumberFormat="1"/>
    <xf numFmtId="0" fontId="33" fillId="5" borderId="0" xfId="0" applyFont="1" applyFill="1" applyAlignment="1" applyProtection="1">
      <alignment horizontal="left" vertical="center" wrapText="1"/>
      <protection locked="0"/>
    </xf>
    <xf numFmtId="0" fontId="29" fillId="6" borderId="0" xfId="0" applyFont="1" applyFill="1"/>
    <xf numFmtId="0" fontId="0" fillId="4" borderId="17" xfId="0" applyFill="1" applyBorder="1"/>
    <xf numFmtId="0" fontId="31" fillId="4" borderId="18" xfId="0" applyFont="1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34" xfId="0" applyFill="1" applyBorder="1"/>
    <xf numFmtId="0" fontId="0" fillId="4" borderId="48" xfId="0" applyFill="1" applyBorder="1"/>
    <xf numFmtId="0" fontId="0" fillId="4" borderId="26" xfId="0" applyFill="1" applyBorder="1"/>
    <xf numFmtId="0" fontId="0" fillId="4" borderId="0" xfId="0" applyFill="1" applyAlignment="1">
      <alignment horizontal="center" vertical="center"/>
    </xf>
    <xf numFmtId="0" fontId="31" fillId="4" borderId="0" xfId="0" applyFont="1" applyFill="1" applyAlignment="1">
      <alignment horizontal="right" vertical="center"/>
    </xf>
    <xf numFmtId="167" fontId="0" fillId="4" borderId="0" xfId="0" applyNumberFormat="1" applyFill="1" applyAlignment="1">
      <alignment horizontal="center" vertical="center"/>
    </xf>
    <xf numFmtId="0" fontId="0" fillId="4" borderId="25" xfId="0" applyFill="1" applyBorder="1" applyAlignment="1">
      <alignment horizontal="left"/>
    </xf>
    <xf numFmtId="0" fontId="0" fillId="4" borderId="24" xfId="0" applyFill="1" applyBorder="1"/>
    <xf numFmtId="0" fontId="0" fillId="4" borderId="25" xfId="0" applyFill="1" applyBorder="1"/>
    <xf numFmtId="0" fontId="31" fillId="10" borderId="0" xfId="0" applyFont="1" applyFill="1" applyProtection="1">
      <protection locked="0"/>
    </xf>
    <xf numFmtId="0" fontId="0" fillId="10" borderId="0" xfId="0" applyFill="1" applyAlignment="1" applyProtection="1">
      <alignment horizontal="left"/>
      <protection locked="0"/>
    </xf>
    <xf numFmtId="0" fontId="32" fillId="6" borderId="2" xfId="9" applyFont="1" applyFill="1" applyBorder="1" applyAlignment="1">
      <alignment horizontal="center" vertical="center" wrapText="1"/>
    </xf>
    <xf numFmtId="0" fontId="33" fillId="10" borderId="49" xfId="0" applyFont="1" applyFill="1" applyBorder="1" applyAlignment="1">
      <alignment horizontal="center" vertical="center"/>
    </xf>
    <xf numFmtId="0" fontId="34" fillId="10" borderId="12" xfId="0" applyFont="1" applyFill="1" applyBorder="1" applyAlignment="1">
      <alignment horizontal="left" vertical="center" wrapText="1"/>
    </xf>
    <xf numFmtId="167" fontId="0" fillId="10" borderId="12" xfId="0" applyNumberFormat="1" applyFill="1" applyBorder="1" applyAlignment="1">
      <alignment horizontal="center" vertical="center"/>
    </xf>
    <xf numFmtId="0" fontId="35" fillId="4" borderId="52" xfId="9" applyFont="1" applyFill="1" applyBorder="1" applyAlignment="1">
      <alignment vertical="center" wrapText="1"/>
    </xf>
    <xf numFmtId="0" fontId="36" fillId="4" borderId="0" xfId="9" applyFont="1" applyFill="1" applyAlignment="1">
      <alignment vertical="center" wrapText="1"/>
    </xf>
    <xf numFmtId="0" fontId="0" fillId="4" borderId="56" xfId="0" applyFill="1" applyBorder="1"/>
    <xf numFmtId="0" fontId="0" fillId="4" borderId="51" xfId="0" applyFill="1" applyBorder="1"/>
    <xf numFmtId="0" fontId="0" fillId="4" borderId="57" xfId="0" applyFill="1" applyBorder="1"/>
    <xf numFmtId="0" fontId="37" fillId="5" borderId="0" xfId="0" applyFont="1" applyFill="1" applyAlignment="1">
      <alignment vertical="center"/>
    </xf>
    <xf numFmtId="0" fontId="39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22" xfId="0" applyFont="1" applyFill="1" applyBorder="1"/>
    <xf numFmtId="164" fontId="47" fillId="4" borderId="22" xfId="1" applyNumberFormat="1" applyFont="1" applyFill="1" applyBorder="1" applyAlignment="1">
      <alignment horizontal="center" vertical="center" wrapText="1" readingOrder="1"/>
    </xf>
    <xf numFmtId="10" fontId="50" fillId="5" borderId="22" xfId="0" applyNumberFormat="1" applyFont="1" applyFill="1" applyBorder="1" applyAlignment="1">
      <alignment horizontal="center"/>
    </xf>
    <xf numFmtId="0" fontId="50" fillId="12" borderId="1" xfId="0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/>
    </xf>
    <xf numFmtId="167" fontId="50" fillId="0" borderId="0" xfId="0" applyNumberFormat="1" applyFont="1" applyAlignment="1">
      <alignment horizontal="center"/>
    </xf>
    <xf numFmtId="0" fontId="6" fillId="4" borderId="27" xfId="0" applyFont="1" applyFill="1" applyBorder="1"/>
    <xf numFmtId="0" fontId="7" fillId="0" borderId="0" xfId="1" applyFont="1" applyAlignment="1">
      <alignment vertical="center" textRotation="90" wrapText="1" readingOrder="1"/>
    </xf>
    <xf numFmtId="0" fontId="0" fillId="4" borderId="21" xfId="0" applyFill="1" applyBorder="1" applyAlignment="1">
      <alignment horizontal="center"/>
    </xf>
    <xf numFmtId="0" fontId="46" fillId="0" borderId="0" xfId="0" applyFont="1" applyAlignment="1">
      <alignment vertical="center" wrapText="1"/>
    </xf>
    <xf numFmtId="165" fontId="15" fillId="0" borderId="0" xfId="6" applyFont="1" applyFill="1" applyBorder="1" applyAlignment="1" applyProtection="1">
      <alignment vertical="center"/>
      <protection locked="0"/>
    </xf>
    <xf numFmtId="0" fontId="45" fillId="0" borderId="0" xfId="0" applyFont="1" applyAlignment="1">
      <alignment vertical="center" wrapText="1"/>
    </xf>
    <xf numFmtId="0" fontId="0" fillId="0" borderId="50" xfId="0" applyBorder="1"/>
    <xf numFmtId="0" fontId="0" fillId="4" borderId="21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/>
    </xf>
    <xf numFmtId="0" fontId="0" fillId="4" borderId="67" xfId="0" applyFill="1" applyBorder="1" applyAlignment="1">
      <alignment horizontal="center" vertical="center"/>
    </xf>
    <xf numFmtId="0" fontId="0" fillId="4" borderId="68" xfId="0" applyFill="1" applyBorder="1" applyAlignment="1">
      <alignment horizontal="center"/>
    </xf>
    <xf numFmtId="164" fontId="47" fillId="4" borderId="70" xfId="1" applyNumberFormat="1" applyFont="1" applyFill="1" applyBorder="1" applyAlignment="1">
      <alignment horizontal="center" vertical="center" wrapText="1" readingOrder="1"/>
    </xf>
    <xf numFmtId="164" fontId="47" fillId="4" borderId="44" xfId="1" applyNumberFormat="1" applyFont="1" applyFill="1" applyBorder="1" applyAlignment="1">
      <alignment horizontal="center" vertical="center" wrapText="1" readingOrder="1"/>
    </xf>
    <xf numFmtId="49" fontId="6" fillId="4" borderId="61" xfId="0" applyNumberFormat="1" applyFont="1" applyFill="1" applyBorder="1" applyAlignment="1">
      <alignment horizontal="center"/>
    </xf>
    <xf numFmtId="0" fontId="6" fillId="4" borderId="70" xfId="0" applyFont="1" applyFill="1" applyBorder="1"/>
    <xf numFmtId="49" fontId="6" fillId="4" borderId="67" xfId="0" applyNumberFormat="1" applyFont="1" applyFill="1" applyBorder="1" applyAlignment="1">
      <alignment horizontal="center"/>
    </xf>
    <xf numFmtId="0" fontId="6" fillId="4" borderId="73" xfId="0" applyFont="1" applyFill="1" applyBorder="1"/>
    <xf numFmtId="0" fontId="6" fillId="4" borderId="75" xfId="0" applyFont="1" applyFill="1" applyBorder="1"/>
    <xf numFmtId="164" fontId="47" fillId="4" borderId="75" xfId="1" applyNumberFormat="1" applyFont="1" applyFill="1" applyBorder="1" applyAlignment="1">
      <alignment horizontal="center" vertical="center" wrapText="1" readingOrder="1"/>
    </xf>
    <xf numFmtId="49" fontId="6" fillId="4" borderId="74" xfId="0" applyNumberFormat="1" applyFont="1" applyFill="1" applyBorder="1" applyAlignment="1">
      <alignment horizontal="center" vertical="center"/>
    </xf>
    <xf numFmtId="0" fontId="0" fillId="4" borderId="62" xfId="0" applyFill="1" applyBorder="1" applyAlignment="1">
      <alignment horizontal="center"/>
    </xf>
    <xf numFmtId="49" fontId="6" fillId="4" borderId="62" xfId="0" applyNumberFormat="1" applyFont="1" applyFill="1" applyBorder="1" applyAlignment="1">
      <alignment horizontal="center" vertical="center"/>
    </xf>
    <xf numFmtId="49" fontId="6" fillId="4" borderId="78" xfId="0" applyNumberFormat="1" applyFont="1" applyFill="1" applyBorder="1" applyAlignment="1">
      <alignment horizontal="center"/>
    </xf>
    <xf numFmtId="0" fontId="6" fillId="4" borderId="43" xfId="0" applyFont="1" applyFill="1" applyBorder="1"/>
    <xf numFmtId="164" fontId="47" fillId="4" borderId="43" xfId="1" applyNumberFormat="1" applyFont="1" applyFill="1" applyBorder="1" applyAlignment="1">
      <alignment horizontal="center" vertical="center" wrapText="1" readingOrder="1"/>
    </xf>
    <xf numFmtId="164" fontId="47" fillId="4" borderId="27" xfId="1" applyNumberFormat="1" applyFont="1" applyFill="1" applyBorder="1" applyAlignment="1">
      <alignment horizontal="center" vertical="center" wrapText="1" readingOrder="1"/>
    </xf>
    <xf numFmtId="49" fontId="6" fillId="4" borderId="80" xfId="0" applyNumberFormat="1" applyFont="1" applyFill="1" applyBorder="1" applyAlignment="1">
      <alignment horizontal="center"/>
    </xf>
    <xf numFmtId="49" fontId="6" fillId="4" borderId="55" xfId="0" applyNumberFormat="1" applyFont="1" applyFill="1" applyBorder="1" applyAlignment="1">
      <alignment horizontal="center"/>
    </xf>
    <xf numFmtId="49" fontId="6" fillId="4" borderId="55" xfId="0" applyNumberFormat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vertical="center"/>
    </xf>
    <xf numFmtId="0" fontId="6" fillId="4" borderId="27" xfId="0" applyFont="1" applyFill="1" applyBorder="1" applyAlignment="1">
      <alignment horizontal="left" vertical="center"/>
    </xf>
    <xf numFmtId="49" fontId="6" fillId="4" borderId="21" xfId="0" applyNumberFormat="1" applyFont="1" applyFill="1" applyBorder="1" applyAlignment="1">
      <alignment horizontal="center" vertical="center"/>
    </xf>
    <xf numFmtId="49" fontId="6" fillId="4" borderId="61" xfId="0" applyNumberFormat="1" applyFont="1" applyFill="1" applyBorder="1" applyAlignment="1">
      <alignment horizontal="center" vertical="center"/>
    </xf>
    <xf numFmtId="0" fontId="6" fillId="4" borderId="70" xfId="0" applyFont="1" applyFill="1" applyBorder="1" applyAlignment="1">
      <alignment horizontal="left" vertical="center"/>
    </xf>
    <xf numFmtId="49" fontId="6" fillId="4" borderId="82" xfId="0" applyNumberFormat="1" applyFont="1" applyFill="1" applyBorder="1" applyAlignment="1">
      <alignment horizontal="center" vertical="center"/>
    </xf>
    <xf numFmtId="0" fontId="6" fillId="4" borderId="70" xfId="0" applyFont="1" applyFill="1" applyBorder="1" applyAlignment="1">
      <alignment vertical="center"/>
    </xf>
    <xf numFmtId="0" fontId="6" fillId="4" borderId="73" xfId="0" applyFont="1" applyFill="1" applyBorder="1" applyAlignment="1">
      <alignment vertical="center"/>
    </xf>
    <xf numFmtId="0" fontId="6" fillId="4" borderId="27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horizontal="left" vertical="center"/>
    </xf>
    <xf numFmtId="164" fontId="47" fillId="4" borderId="23" xfId="1" applyNumberFormat="1" applyFont="1" applyFill="1" applyBorder="1" applyAlignment="1">
      <alignment horizontal="center" vertical="center" wrapText="1" readingOrder="1"/>
    </xf>
    <xf numFmtId="49" fontId="6" fillId="4" borderId="63" xfId="0" applyNumberFormat="1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vertical="center"/>
    </xf>
    <xf numFmtId="49" fontId="6" fillId="4" borderId="67" xfId="0" applyNumberFormat="1" applyFont="1" applyFill="1" applyBorder="1" applyAlignment="1">
      <alignment horizontal="center" vertical="center"/>
    </xf>
    <xf numFmtId="0" fontId="0" fillId="4" borderId="77" xfId="0" applyFill="1" applyBorder="1" applyAlignment="1">
      <alignment horizontal="center"/>
    </xf>
    <xf numFmtId="0" fontId="6" fillId="4" borderId="84" xfId="0" applyFont="1" applyFill="1" applyBorder="1"/>
    <xf numFmtId="49" fontId="6" fillId="4" borderId="78" xfId="0" applyNumberFormat="1" applyFont="1" applyFill="1" applyBorder="1" applyAlignment="1">
      <alignment horizontal="center" vertical="center"/>
    </xf>
    <xf numFmtId="0" fontId="0" fillId="4" borderId="68" xfId="0" applyFill="1" applyBorder="1" applyAlignment="1">
      <alignment horizontal="center" vertical="center"/>
    </xf>
    <xf numFmtId="164" fontId="47" fillId="4" borderId="73" xfId="1" applyNumberFormat="1" applyFont="1" applyFill="1" applyBorder="1" applyAlignment="1">
      <alignment horizontal="center" vertical="center" wrapText="1" readingOrder="1"/>
    </xf>
    <xf numFmtId="164" fontId="47" fillId="13" borderId="71" xfId="1" applyNumberFormat="1" applyFont="1" applyFill="1" applyBorder="1" applyAlignment="1">
      <alignment horizontal="center" vertical="center" wrapText="1" readingOrder="1"/>
    </xf>
    <xf numFmtId="49" fontId="6" fillId="4" borderId="57" xfId="0" applyNumberFormat="1" applyFont="1" applyFill="1" applyBorder="1" applyAlignment="1">
      <alignment horizontal="center" vertical="center"/>
    </xf>
    <xf numFmtId="0" fontId="6" fillId="4" borderId="23" xfId="0" applyFont="1" applyFill="1" applyBorder="1"/>
    <xf numFmtId="49" fontId="6" fillId="4" borderId="70" xfId="0" applyNumberFormat="1" applyFont="1" applyFill="1" applyBorder="1" applyAlignment="1">
      <alignment horizontal="center" vertical="center"/>
    </xf>
    <xf numFmtId="49" fontId="6" fillId="4" borderId="22" xfId="0" applyNumberFormat="1" applyFont="1" applyFill="1" applyBorder="1" applyAlignment="1">
      <alignment horizontal="center" vertical="center"/>
    </xf>
    <xf numFmtId="0" fontId="0" fillId="4" borderId="80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textRotation="90" wrapText="1"/>
    </xf>
    <xf numFmtId="0" fontId="50" fillId="4" borderId="3" xfId="0" applyFont="1" applyFill="1" applyBorder="1" applyAlignment="1">
      <alignment horizontal="center" vertical="center" textRotation="90" wrapText="1"/>
    </xf>
    <xf numFmtId="164" fontId="55" fillId="4" borderId="74" xfId="0" applyNumberFormat="1" applyFont="1" applyFill="1" applyBorder="1" applyAlignment="1">
      <alignment vertical="center" textRotation="90" wrapText="1"/>
    </xf>
    <xf numFmtId="0" fontId="0" fillId="4" borderId="75" xfId="0" applyFill="1" applyBorder="1" applyAlignment="1">
      <alignment horizontal="center"/>
    </xf>
    <xf numFmtId="0" fontId="6" fillId="4" borderId="75" xfId="0" applyFont="1" applyFill="1" applyBorder="1" applyAlignment="1">
      <alignment vertical="center"/>
    </xf>
    <xf numFmtId="0" fontId="0" fillId="4" borderId="75" xfId="0" applyFill="1" applyBorder="1" applyAlignment="1">
      <alignment horizontal="center" vertical="center"/>
    </xf>
    <xf numFmtId="0" fontId="50" fillId="4" borderId="15" xfId="0" applyFont="1" applyFill="1" applyBorder="1" applyAlignment="1">
      <alignment horizontal="center" vertical="center" textRotation="90" wrapText="1"/>
    </xf>
    <xf numFmtId="0" fontId="0" fillId="4" borderId="44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/>
    </xf>
    <xf numFmtId="164" fontId="55" fillId="4" borderId="78" xfId="0" applyNumberFormat="1" applyFont="1" applyFill="1" applyBorder="1" applyAlignment="1">
      <alignment vertical="center" textRotation="90" wrapText="1"/>
    </xf>
    <xf numFmtId="0" fontId="0" fillId="4" borderId="43" xfId="0" applyFill="1" applyBorder="1" applyAlignment="1">
      <alignment horizontal="center"/>
    </xf>
    <xf numFmtId="0" fontId="6" fillId="4" borderId="43" xfId="0" applyFont="1" applyFill="1" applyBorder="1" applyAlignment="1">
      <alignment vertical="center"/>
    </xf>
    <xf numFmtId="0" fontId="50" fillId="4" borderId="36" xfId="0" applyFont="1" applyFill="1" applyBorder="1" applyAlignment="1">
      <alignment horizontal="center" vertical="center" textRotation="90" wrapText="1"/>
    </xf>
    <xf numFmtId="0" fontId="39" fillId="0" borderId="0" xfId="0" applyFont="1" applyAlignment="1">
      <alignment horizontal="center" vertical="center"/>
    </xf>
    <xf numFmtId="164" fontId="47" fillId="4" borderId="64" xfId="1" applyNumberFormat="1" applyFont="1" applyFill="1" applyBorder="1" applyAlignment="1">
      <alignment horizontal="center" vertical="center" wrapText="1" readingOrder="1"/>
    </xf>
    <xf numFmtId="164" fontId="47" fillId="4" borderId="71" xfId="1" applyNumberFormat="1" applyFont="1" applyFill="1" applyBorder="1" applyAlignment="1">
      <alignment horizontal="center" vertical="center" wrapText="1" readingOrder="1"/>
    </xf>
    <xf numFmtId="164" fontId="47" fillId="4" borderId="72" xfId="1" applyNumberFormat="1" applyFont="1" applyFill="1" applyBorder="1" applyAlignment="1">
      <alignment horizontal="center" vertical="center" wrapText="1" readingOrder="1"/>
    </xf>
    <xf numFmtId="164" fontId="47" fillId="4" borderId="83" xfId="1" applyNumberFormat="1" applyFont="1" applyFill="1" applyBorder="1" applyAlignment="1">
      <alignment horizontal="center" vertical="center" wrapText="1" readingOrder="1"/>
    </xf>
    <xf numFmtId="164" fontId="47" fillId="4" borderId="69" xfId="1" applyNumberFormat="1" applyFont="1" applyFill="1" applyBorder="1" applyAlignment="1">
      <alignment horizontal="center" vertical="center" wrapText="1" readingOrder="1"/>
    </xf>
    <xf numFmtId="164" fontId="47" fillId="4" borderId="79" xfId="1" applyNumberFormat="1" applyFont="1" applyFill="1" applyBorder="1" applyAlignment="1">
      <alignment horizontal="center" vertical="center" wrapText="1" readingOrder="1"/>
    </xf>
    <xf numFmtId="164" fontId="47" fillId="4" borderId="65" xfId="1" applyNumberFormat="1" applyFont="1" applyFill="1" applyBorder="1" applyAlignment="1">
      <alignment horizontal="center" vertical="center" wrapText="1" readingOrder="1"/>
    </xf>
    <xf numFmtId="164" fontId="47" fillId="4" borderId="76" xfId="1" applyNumberFormat="1" applyFont="1" applyFill="1" applyBorder="1" applyAlignment="1">
      <alignment horizontal="center" vertical="center" wrapText="1" readingOrder="1"/>
    </xf>
    <xf numFmtId="164" fontId="47" fillId="4" borderId="66" xfId="1" applyNumberFormat="1" applyFont="1" applyFill="1" applyBorder="1" applyAlignment="1">
      <alignment horizontal="center" vertical="center" wrapText="1" readingOrder="1"/>
    </xf>
    <xf numFmtId="0" fontId="50" fillId="0" borderId="21" xfId="0" applyFont="1" applyBorder="1" applyAlignment="1">
      <alignment horizontal="center" vertical="center"/>
    </xf>
    <xf numFmtId="10" fontId="50" fillId="4" borderId="22" xfId="0" applyNumberFormat="1" applyFont="1" applyFill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48" fillId="6" borderId="6" xfId="0" applyFont="1" applyFill="1" applyBorder="1" applyAlignment="1">
      <alignment horizontal="center"/>
    </xf>
    <xf numFmtId="10" fontId="48" fillId="6" borderId="7" xfId="0" applyNumberFormat="1" applyFont="1" applyFill="1" applyBorder="1" applyAlignment="1">
      <alignment horizontal="center"/>
    </xf>
    <xf numFmtId="0" fontId="48" fillId="6" borderId="7" xfId="0" applyFont="1" applyFill="1" applyBorder="1" applyAlignment="1">
      <alignment horizontal="center"/>
    </xf>
    <xf numFmtId="10" fontId="50" fillId="0" borderId="23" xfId="0" applyNumberFormat="1" applyFont="1" applyBorder="1" applyAlignment="1">
      <alignment horizontal="center"/>
    </xf>
    <xf numFmtId="0" fontId="6" fillId="0" borderId="0" xfId="0" applyFont="1" applyAlignment="1">
      <alignment vertical="center" textRotation="90" wrapText="1"/>
    </xf>
    <xf numFmtId="0" fontId="0" fillId="0" borderId="88" xfId="0" applyBorder="1" applyAlignment="1">
      <alignment horizontal="center"/>
    </xf>
    <xf numFmtId="164" fontId="47" fillId="0" borderId="52" xfId="1" applyNumberFormat="1" applyFont="1" applyBorder="1" applyAlignment="1">
      <alignment horizontal="center" vertical="center" wrapText="1" readingOrder="1"/>
    </xf>
    <xf numFmtId="164" fontId="47" fillId="0" borderId="88" xfId="1" applyNumberFormat="1" applyFont="1" applyBorder="1" applyAlignment="1">
      <alignment horizontal="center" vertical="center" wrapText="1" readingOrder="1"/>
    </xf>
    <xf numFmtId="164" fontId="47" fillId="0" borderId="57" xfId="1" applyNumberFormat="1" applyFont="1" applyBorder="1" applyAlignment="1">
      <alignment horizontal="center" vertical="center" wrapText="1" readingOrder="1"/>
    </xf>
    <xf numFmtId="0" fontId="6" fillId="0" borderId="88" xfId="0" applyFont="1" applyBorder="1"/>
    <xf numFmtId="0" fontId="50" fillId="0" borderId="90" xfId="0" applyFont="1" applyBorder="1" applyAlignment="1">
      <alignment horizontal="center"/>
    </xf>
    <xf numFmtId="10" fontId="50" fillId="0" borderId="90" xfId="0" applyNumberFormat="1" applyFont="1" applyBorder="1" applyAlignment="1">
      <alignment horizontal="center"/>
    </xf>
    <xf numFmtId="0" fontId="50" fillId="0" borderId="57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6" fillId="4" borderId="0" xfId="0" applyFont="1" applyFill="1"/>
    <xf numFmtId="0" fontId="6" fillId="4" borderId="84" xfId="0" applyFont="1" applyFill="1" applyBorder="1" applyAlignment="1">
      <alignment horizontal="left"/>
    </xf>
    <xf numFmtId="167" fontId="50" fillId="4" borderId="22" xfId="0" applyNumberFormat="1" applyFont="1" applyFill="1" applyBorder="1" applyAlignment="1">
      <alignment horizontal="center" vertical="center"/>
    </xf>
    <xf numFmtId="167" fontId="50" fillId="4" borderId="58" xfId="0" applyNumberFormat="1" applyFont="1" applyFill="1" applyBorder="1" applyAlignment="1">
      <alignment horizontal="center" vertical="center"/>
    </xf>
    <xf numFmtId="0" fontId="0" fillId="4" borderId="82" xfId="0" applyFill="1" applyBorder="1" applyAlignment="1">
      <alignment horizontal="center"/>
    </xf>
    <xf numFmtId="164" fontId="47" fillId="4" borderId="57" xfId="1" applyNumberFormat="1" applyFont="1" applyFill="1" applyBorder="1" applyAlignment="1">
      <alignment horizontal="center" vertical="center" wrapText="1" readingOrder="1"/>
    </xf>
    <xf numFmtId="164" fontId="47" fillId="4" borderId="52" xfId="1" applyNumberFormat="1" applyFont="1" applyFill="1" applyBorder="1" applyAlignment="1">
      <alignment horizontal="center" vertical="center" wrapText="1" readingOrder="1"/>
    </xf>
    <xf numFmtId="164" fontId="47" fillId="4" borderId="80" xfId="1" applyNumberFormat="1" applyFont="1" applyFill="1" applyBorder="1" applyAlignment="1">
      <alignment horizontal="center" vertical="center" wrapText="1" readingOrder="1"/>
    </xf>
    <xf numFmtId="164" fontId="47" fillId="4" borderId="21" xfId="1" applyNumberFormat="1" applyFont="1" applyFill="1" applyBorder="1" applyAlignment="1">
      <alignment horizontal="center" vertical="center" wrapText="1" readingOrder="1"/>
    </xf>
    <xf numFmtId="164" fontId="47" fillId="4" borderId="81" xfId="1" applyNumberFormat="1" applyFont="1" applyFill="1" applyBorder="1" applyAlignment="1">
      <alignment horizontal="center" vertical="center" wrapText="1" readingOrder="1"/>
    </xf>
    <xf numFmtId="0" fontId="6" fillId="4" borderId="70" xfId="0" applyFont="1" applyFill="1" applyBorder="1" applyAlignment="1">
      <alignment vertical="center" wrapText="1"/>
    </xf>
    <xf numFmtId="0" fontId="0" fillId="4" borderId="63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6" fillId="4" borderId="70" xfId="0" applyFont="1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57" fillId="4" borderId="0" xfId="9" applyFont="1" applyFill="1" applyAlignment="1">
      <alignment horizontal="center" vertical="center" wrapText="1"/>
    </xf>
    <xf numFmtId="167" fontId="57" fillId="4" borderId="0" xfId="9" applyNumberFormat="1" applyFont="1" applyFill="1" applyAlignment="1">
      <alignment horizontal="center" vertical="center" wrapText="1"/>
    </xf>
    <xf numFmtId="0" fontId="18" fillId="4" borderId="0" xfId="0" applyFont="1" applyFill="1"/>
    <xf numFmtId="0" fontId="18" fillId="4" borderId="57" xfId="0" applyFont="1" applyFill="1" applyBorder="1"/>
    <xf numFmtId="167" fontId="57" fillId="4" borderId="23" xfId="9" applyNumberFormat="1" applyFont="1" applyFill="1" applyBorder="1" applyAlignment="1">
      <alignment vertical="center" wrapText="1"/>
    </xf>
    <xf numFmtId="43" fontId="0" fillId="4" borderId="0" xfId="0" applyNumberFormat="1" applyFill="1"/>
    <xf numFmtId="10" fontId="12" fillId="8" borderId="2" xfId="0" applyNumberFormat="1" applyFont="1" applyFill="1" applyBorder="1" applyAlignment="1" applyProtection="1">
      <alignment horizontal="center" vertical="center"/>
      <protection locked="0"/>
    </xf>
    <xf numFmtId="0" fontId="25" fillId="4" borderId="11" xfId="1" applyFont="1" applyFill="1" applyBorder="1" applyAlignment="1">
      <alignment horizontal="center" vertical="center"/>
    </xf>
    <xf numFmtId="0" fontId="11" fillId="6" borderId="6" xfId="5" applyFont="1" applyFill="1" applyBorder="1" applyAlignment="1">
      <alignment horizontal="center" vertical="center"/>
    </xf>
    <xf numFmtId="0" fontId="11" fillId="6" borderId="8" xfId="5" applyFont="1" applyFill="1" applyBorder="1" applyAlignment="1">
      <alignment horizontal="center" vertical="center"/>
    </xf>
    <xf numFmtId="0" fontId="9" fillId="6" borderId="6" xfId="5" applyFont="1" applyFill="1" applyBorder="1" applyAlignment="1">
      <alignment horizontal="center" vertical="center"/>
    </xf>
    <xf numFmtId="0" fontId="9" fillId="6" borderId="7" xfId="5" applyFont="1" applyFill="1" applyBorder="1" applyAlignment="1">
      <alignment horizontal="center" vertical="center"/>
    </xf>
    <xf numFmtId="0" fontId="9" fillId="6" borderId="8" xfId="5" applyFont="1" applyFill="1" applyBorder="1" applyAlignment="1">
      <alignment horizontal="center" vertical="center"/>
    </xf>
    <xf numFmtId="0" fontId="8" fillId="4" borderId="0" xfId="5" applyFill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7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10" xfId="5" applyFont="1" applyFill="1" applyBorder="1" applyAlignment="1">
      <alignment horizontal="center" vertical="center" wrapText="1"/>
    </xf>
    <xf numFmtId="0" fontId="10" fillId="6" borderId="5" xfId="5" applyFont="1" applyFill="1" applyBorder="1" applyAlignment="1">
      <alignment horizontal="center" vertical="center" wrapText="1"/>
    </xf>
    <xf numFmtId="0" fontId="11" fillId="6" borderId="7" xfId="5" applyFont="1" applyFill="1" applyBorder="1" applyAlignment="1">
      <alignment horizontal="center" vertical="center"/>
    </xf>
    <xf numFmtId="167" fontId="50" fillId="13" borderId="27" xfId="0" applyNumberFormat="1" applyFont="1" applyFill="1" applyBorder="1" applyAlignment="1">
      <alignment horizontal="center" vertical="center"/>
    </xf>
    <xf numFmtId="167" fontId="50" fillId="13" borderId="65" xfId="0" applyNumberFormat="1" applyFont="1" applyFill="1" applyBorder="1" applyAlignment="1">
      <alignment horizontal="center" vertical="center"/>
    </xf>
    <xf numFmtId="167" fontId="50" fillId="4" borderId="22" xfId="0" applyNumberFormat="1" applyFont="1" applyFill="1" applyBorder="1" applyAlignment="1">
      <alignment horizontal="center" vertical="center"/>
    </xf>
    <xf numFmtId="167" fontId="50" fillId="4" borderId="58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50" fillId="4" borderId="86" xfId="0" applyFont="1" applyFill="1" applyBorder="1" applyAlignment="1">
      <alignment horizontal="center" vertical="center" textRotation="90" wrapText="1"/>
    </xf>
    <xf numFmtId="0" fontId="50" fillId="4" borderId="49" xfId="0" applyFont="1" applyFill="1" applyBorder="1" applyAlignment="1">
      <alignment horizontal="center" vertical="center" textRotation="90" wrapText="1"/>
    </xf>
    <xf numFmtId="0" fontId="50" fillId="4" borderId="87" xfId="0" applyFont="1" applyFill="1" applyBorder="1" applyAlignment="1">
      <alignment horizontal="center" vertical="center" textRotation="90" wrapText="1"/>
    </xf>
    <xf numFmtId="164" fontId="55" fillId="4" borderId="78" xfId="0" applyNumberFormat="1" applyFont="1" applyFill="1" applyBorder="1" applyAlignment="1">
      <alignment horizontal="center" vertical="center" textRotation="90" wrapText="1"/>
    </xf>
    <xf numFmtId="164" fontId="55" fillId="4" borderId="77" xfId="0" applyNumberFormat="1" applyFont="1" applyFill="1" applyBorder="1" applyAlignment="1">
      <alignment horizontal="center" vertical="center" textRotation="90" wrapText="1"/>
    </xf>
    <xf numFmtId="164" fontId="55" fillId="4" borderId="68" xfId="0" applyNumberFormat="1" applyFont="1" applyFill="1" applyBorder="1" applyAlignment="1">
      <alignment horizontal="center" vertical="center" textRotation="90" wrapText="1"/>
    </xf>
    <xf numFmtId="164" fontId="55" fillId="4" borderId="9" xfId="0" applyNumberFormat="1" applyFont="1" applyFill="1" applyBorder="1" applyAlignment="1">
      <alignment horizontal="center" vertical="center" textRotation="90" wrapText="1"/>
    </xf>
    <xf numFmtId="164" fontId="55" fillId="4" borderId="12" xfId="0" applyNumberFormat="1" applyFont="1" applyFill="1" applyBorder="1" applyAlignment="1">
      <alignment horizontal="center" vertical="center" textRotation="90" wrapText="1"/>
    </xf>
    <xf numFmtId="164" fontId="55" fillId="4" borderId="13" xfId="0" applyNumberFormat="1" applyFont="1" applyFill="1" applyBorder="1" applyAlignment="1">
      <alignment horizontal="center" vertical="center" textRotation="90" wrapText="1"/>
    </xf>
    <xf numFmtId="0" fontId="45" fillId="14" borderId="35" xfId="0" applyFont="1" applyFill="1" applyBorder="1" applyAlignment="1">
      <alignment horizontal="center" vertical="center" wrapText="1"/>
    </xf>
    <xf numFmtId="0" fontId="45" fillId="14" borderId="36" xfId="0" applyFont="1" applyFill="1" applyBorder="1" applyAlignment="1">
      <alignment horizontal="center" vertical="center" wrapText="1"/>
    </xf>
    <xf numFmtId="0" fontId="45" fillId="6" borderId="35" xfId="0" applyFont="1" applyFill="1" applyBorder="1" applyAlignment="1">
      <alignment horizontal="center" vertical="center" wrapText="1"/>
    </xf>
    <xf numFmtId="0" fontId="45" fillId="6" borderId="36" xfId="0" applyFont="1" applyFill="1" applyBorder="1" applyAlignment="1">
      <alignment horizontal="center" vertical="center" wrapText="1"/>
    </xf>
    <xf numFmtId="0" fontId="46" fillId="6" borderId="14" xfId="0" applyFont="1" applyFill="1" applyBorder="1" applyAlignment="1">
      <alignment horizontal="center" vertical="center" wrapText="1"/>
    </xf>
    <xf numFmtId="0" fontId="46" fillId="6" borderId="3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textRotation="90" wrapText="1"/>
    </xf>
    <xf numFmtId="0" fontId="6" fillId="4" borderId="34" xfId="0" applyFont="1" applyFill="1" applyBorder="1" applyAlignment="1">
      <alignment horizontal="center" vertical="center" textRotation="90" wrapText="1"/>
    </xf>
    <xf numFmtId="0" fontId="6" fillId="4" borderId="92" xfId="0" applyFont="1" applyFill="1" applyBorder="1" applyAlignment="1">
      <alignment horizontal="center" vertical="center" textRotation="90" wrapText="1"/>
    </xf>
    <xf numFmtId="0" fontId="46" fillId="6" borderId="15" xfId="0" applyFont="1" applyFill="1" applyBorder="1" applyAlignment="1">
      <alignment horizontal="center" vertical="center" wrapText="1"/>
    </xf>
    <xf numFmtId="0" fontId="49" fillId="6" borderId="9" xfId="0" applyFont="1" applyFill="1" applyBorder="1" applyAlignment="1">
      <alignment horizontal="center" vertical="center" wrapText="1"/>
    </xf>
    <xf numFmtId="0" fontId="48" fillId="6" borderId="13" xfId="0" applyFont="1" applyFill="1" applyBorder="1" applyAlignment="1">
      <alignment horizontal="center" vertical="center" wrapText="1"/>
    </xf>
    <xf numFmtId="165" fontId="15" fillId="15" borderId="0" xfId="6" applyFont="1" applyFill="1" applyBorder="1" applyAlignment="1" applyProtection="1">
      <alignment horizontal="center" vertical="center"/>
      <protection locked="0"/>
    </xf>
    <xf numFmtId="0" fontId="55" fillId="4" borderId="77" xfId="0" applyFont="1" applyFill="1" applyBorder="1" applyAlignment="1">
      <alignment horizontal="center" vertical="center" textRotation="90" wrapText="1"/>
    </xf>
    <xf numFmtId="0" fontId="55" fillId="4" borderId="68" xfId="0" applyFont="1" applyFill="1" applyBorder="1" applyAlignment="1">
      <alignment horizontal="center" vertical="center" textRotation="90" wrapText="1"/>
    </xf>
    <xf numFmtId="0" fontId="50" fillId="4" borderId="59" xfId="0" applyFont="1" applyFill="1" applyBorder="1" applyAlignment="1">
      <alignment horizontal="center" vertical="center" textRotation="90" wrapText="1"/>
    </xf>
    <xf numFmtId="0" fontId="50" fillId="4" borderId="85" xfId="0" applyFont="1" applyFill="1" applyBorder="1" applyAlignment="1">
      <alignment horizontal="center" vertical="center" textRotation="90" wrapText="1"/>
    </xf>
    <xf numFmtId="0" fontId="50" fillId="4" borderId="16" xfId="0" applyFont="1" applyFill="1" applyBorder="1" applyAlignment="1">
      <alignment horizontal="center" vertical="center" textRotation="90" wrapText="1"/>
    </xf>
    <xf numFmtId="0" fontId="38" fillId="11" borderId="0" xfId="0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168" fontId="42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4" fillId="2" borderId="1" xfId="0" applyFont="1" applyFill="1" applyBorder="1" applyAlignment="1">
      <alignment horizontal="center" vertical="center"/>
    </xf>
    <xf numFmtId="169" fontId="42" fillId="5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/>
    </xf>
    <xf numFmtId="0" fontId="48" fillId="6" borderId="13" xfId="0" applyFont="1" applyFill="1" applyBorder="1" applyAlignment="1">
      <alignment horizontal="center" vertical="center"/>
    </xf>
    <xf numFmtId="0" fontId="39" fillId="5" borderId="0" xfId="0" applyFont="1" applyFill="1" applyAlignment="1">
      <alignment horizontal="center" vertical="center"/>
    </xf>
    <xf numFmtId="0" fontId="39" fillId="5" borderId="36" xfId="0" applyFont="1" applyFill="1" applyBorder="1" applyAlignment="1">
      <alignment horizontal="center" vertical="center"/>
    </xf>
    <xf numFmtId="0" fontId="46" fillId="6" borderId="1" xfId="0" applyFont="1" applyFill="1" applyBorder="1" applyAlignment="1">
      <alignment horizontal="center" vertical="center" wrapText="1"/>
    </xf>
    <xf numFmtId="0" fontId="46" fillId="6" borderId="35" xfId="0" applyFont="1" applyFill="1" applyBorder="1" applyAlignment="1">
      <alignment horizontal="center" vertical="center" wrapText="1"/>
    </xf>
    <xf numFmtId="0" fontId="46" fillId="6" borderId="59" xfId="0" applyFont="1" applyFill="1" applyBorder="1" applyAlignment="1">
      <alignment horizontal="center" vertical="center" wrapText="1"/>
    </xf>
    <xf numFmtId="0" fontId="46" fillId="6" borderId="60" xfId="0" applyFont="1" applyFill="1" applyBorder="1" applyAlignment="1">
      <alignment horizontal="center" vertical="center" wrapText="1"/>
    </xf>
    <xf numFmtId="0" fontId="46" fillId="6" borderId="16" xfId="0" applyFont="1" applyFill="1" applyBorder="1" applyAlignment="1">
      <alignment horizontal="center" vertical="center" wrapText="1"/>
    </xf>
    <xf numFmtId="0" fontId="35" fillId="6" borderId="0" xfId="9" applyFont="1" applyFill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39" fillId="5" borderId="11" xfId="0" applyFont="1" applyFill="1" applyBorder="1" applyAlignment="1">
      <alignment horizontal="center" vertical="center"/>
    </xf>
    <xf numFmtId="43" fontId="15" fillId="4" borderId="0" xfId="6" applyNumberFormat="1" applyFont="1" applyFill="1" applyBorder="1" applyAlignment="1" applyProtection="1">
      <alignment horizontal="center" vertical="center"/>
      <protection locked="0"/>
    </xf>
    <xf numFmtId="165" fontId="15" fillId="4" borderId="0" xfId="6" applyFont="1" applyFill="1" applyBorder="1" applyAlignment="1" applyProtection="1">
      <alignment horizontal="center" vertical="center"/>
      <protection locked="0"/>
    </xf>
    <xf numFmtId="165" fontId="15" fillId="15" borderId="11" xfId="6" applyFont="1" applyFill="1" applyBorder="1" applyAlignment="1" applyProtection="1">
      <alignment horizontal="center" vertical="center"/>
      <protection locked="0"/>
    </xf>
    <xf numFmtId="165" fontId="15" fillId="15" borderId="16" xfId="6" applyFont="1" applyFill="1" applyBorder="1" applyAlignment="1" applyProtection="1">
      <alignment horizontal="center" vertical="center"/>
      <protection locked="0"/>
    </xf>
    <xf numFmtId="43" fontId="15" fillId="15" borderId="0" xfId="6" applyNumberFormat="1" applyFont="1" applyFill="1" applyBorder="1" applyAlignment="1" applyProtection="1">
      <alignment horizontal="center" vertical="center"/>
      <protection locked="0"/>
    </xf>
    <xf numFmtId="167" fontId="50" fillId="0" borderId="0" xfId="0" applyNumberFormat="1" applyFont="1" applyAlignment="1">
      <alignment horizontal="center"/>
    </xf>
    <xf numFmtId="0" fontId="52" fillId="6" borderId="1" xfId="0" applyFont="1" applyFill="1" applyBorder="1" applyAlignment="1">
      <alignment horizontal="center" vertical="center" wrapText="1"/>
    </xf>
    <xf numFmtId="0" fontId="52" fillId="6" borderId="9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textRotation="90" wrapText="1" readingOrder="1"/>
    </xf>
    <xf numFmtId="0" fontId="46" fillId="6" borderId="1" xfId="0" applyFont="1" applyFill="1" applyBorder="1" applyAlignment="1">
      <alignment horizontal="center" vertical="center"/>
    </xf>
    <xf numFmtId="167" fontId="50" fillId="0" borderId="89" xfId="0" applyNumberFormat="1" applyFont="1" applyBorder="1" applyAlignment="1">
      <alignment horizontal="center"/>
    </xf>
    <xf numFmtId="167" fontId="50" fillId="0" borderId="91" xfId="0" applyNumberFormat="1" applyFont="1" applyBorder="1" applyAlignment="1">
      <alignment horizontal="center"/>
    </xf>
    <xf numFmtId="167" fontId="10" fillId="6" borderId="7" xfId="0" applyNumberFormat="1" applyFont="1" applyFill="1" applyBorder="1" applyAlignment="1">
      <alignment horizontal="center" vertical="center"/>
    </xf>
    <xf numFmtId="167" fontId="50" fillId="0" borderId="23" xfId="0" applyNumberFormat="1" applyFont="1" applyBorder="1" applyAlignment="1">
      <alignment horizontal="center"/>
    </xf>
    <xf numFmtId="167" fontId="50" fillId="0" borderId="52" xfId="0" applyNumberFormat="1" applyFont="1" applyBorder="1" applyAlignment="1">
      <alignment horizontal="center"/>
    </xf>
    <xf numFmtId="0" fontId="53" fillId="6" borderId="61" xfId="9" applyFont="1" applyFill="1" applyBorder="1" applyAlignment="1">
      <alignment horizontal="center" vertical="center" wrapText="1"/>
    </xf>
    <xf numFmtId="0" fontId="53" fillId="6" borderId="64" xfId="9" applyFont="1" applyFill="1" applyBorder="1" applyAlignment="1">
      <alignment horizontal="center" vertical="center" wrapText="1"/>
    </xf>
    <xf numFmtId="0" fontId="53" fillId="6" borderId="62" xfId="9" applyFont="1" applyFill="1" applyBorder="1" applyAlignment="1">
      <alignment horizontal="center" vertical="center" wrapText="1"/>
    </xf>
    <xf numFmtId="0" fontId="53" fillId="6" borderId="65" xfId="9" applyFont="1" applyFill="1" applyBorder="1" applyAlignment="1">
      <alignment horizontal="center" vertical="center" wrapText="1"/>
    </xf>
    <xf numFmtId="0" fontId="53" fillId="6" borderId="63" xfId="9" applyFont="1" applyFill="1" applyBorder="1" applyAlignment="1">
      <alignment horizontal="center" vertical="center" wrapText="1"/>
    </xf>
    <xf numFmtId="0" fontId="53" fillId="6" borderId="66" xfId="9" applyFont="1" applyFill="1" applyBorder="1" applyAlignment="1">
      <alignment horizontal="center" vertical="center" wrapText="1"/>
    </xf>
    <xf numFmtId="0" fontId="51" fillId="6" borderId="14" xfId="9" applyFont="1" applyFill="1" applyBorder="1" applyAlignment="1">
      <alignment horizontal="center" vertical="center" wrapText="1"/>
    </xf>
    <xf numFmtId="0" fontId="51" fillId="6" borderId="15" xfId="9" applyFont="1" applyFill="1" applyBorder="1" applyAlignment="1">
      <alignment horizontal="center" vertical="center" wrapText="1"/>
    </xf>
    <xf numFmtId="167" fontId="50" fillId="13" borderId="43" xfId="0" applyNumberFormat="1" applyFont="1" applyFill="1" applyBorder="1" applyAlignment="1">
      <alignment horizontal="center" vertical="center"/>
    </xf>
    <xf numFmtId="167" fontId="50" fillId="13" borderId="79" xfId="0" applyNumberFormat="1" applyFont="1" applyFill="1" applyBorder="1" applyAlignment="1">
      <alignment horizontal="center" vertical="center"/>
    </xf>
    <xf numFmtId="167" fontId="10" fillId="6" borderId="6" xfId="0" applyNumberFormat="1" applyFont="1" applyFill="1" applyBorder="1" applyAlignment="1">
      <alignment horizontal="center" vertical="center"/>
    </xf>
    <xf numFmtId="167" fontId="10" fillId="6" borderId="8" xfId="0" applyNumberFormat="1" applyFont="1" applyFill="1" applyBorder="1" applyAlignment="1">
      <alignment horizontal="center" vertical="center"/>
    </xf>
    <xf numFmtId="0" fontId="50" fillId="4" borderId="36" xfId="0" applyFont="1" applyFill="1" applyBorder="1" applyAlignment="1">
      <alignment horizontal="center" vertical="center" textRotation="90" wrapText="1"/>
    </xf>
    <xf numFmtId="0" fontId="50" fillId="4" borderId="0" xfId="0" applyFont="1" applyFill="1" applyAlignment="1">
      <alignment horizontal="center" vertical="center" textRotation="90" wrapText="1"/>
    </xf>
    <xf numFmtId="0" fontId="50" fillId="4" borderId="11" xfId="0" applyFont="1" applyFill="1" applyBorder="1" applyAlignment="1">
      <alignment horizontal="center" vertical="center" textRotation="90" wrapText="1"/>
    </xf>
    <xf numFmtId="44" fontId="41" fillId="2" borderId="35" xfId="16" applyFont="1" applyFill="1" applyBorder="1" applyAlignment="1" applyProtection="1">
      <alignment horizontal="center" vertical="center"/>
    </xf>
    <xf numFmtId="44" fontId="41" fillId="2" borderId="36" xfId="16" applyFont="1" applyFill="1" applyBorder="1" applyAlignment="1" applyProtection="1">
      <alignment horizontal="center" vertical="center"/>
    </xf>
    <xf numFmtId="44" fontId="41" fillId="2" borderId="59" xfId="16" applyFont="1" applyFill="1" applyBorder="1" applyAlignment="1" applyProtection="1">
      <alignment horizontal="center" vertical="center"/>
    </xf>
    <xf numFmtId="170" fontId="0" fillId="0" borderId="14" xfId="0" applyNumberFormat="1" applyBorder="1" applyAlignment="1">
      <alignment horizontal="center"/>
    </xf>
    <xf numFmtId="170" fontId="0" fillId="0" borderId="15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40" fillId="2" borderId="14" xfId="16" applyFont="1" applyFill="1" applyBorder="1" applyAlignment="1" applyProtection="1">
      <alignment horizontal="center" vertical="center"/>
    </xf>
    <xf numFmtId="44" fontId="40" fillId="2" borderId="15" xfId="16" applyFont="1" applyFill="1" applyBorder="1" applyAlignment="1" applyProtection="1">
      <alignment horizontal="center" vertical="center"/>
    </xf>
    <xf numFmtId="44" fontId="40" fillId="2" borderId="3" xfId="16" applyFont="1" applyFill="1" applyBorder="1" applyAlignment="1" applyProtection="1">
      <alignment horizontal="center" vertical="center"/>
    </xf>
    <xf numFmtId="44" fontId="37" fillId="5" borderId="14" xfId="16" applyFont="1" applyFill="1" applyBorder="1" applyAlignment="1" applyProtection="1">
      <alignment horizontal="center" vertical="center"/>
    </xf>
    <xf numFmtId="44" fontId="37" fillId="5" borderId="15" xfId="16" applyFont="1" applyFill="1" applyBorder="1" applyAlignment="1" applyProtection="1">
      <alignment horizontal="center" vertical="center"/>
    </xf>
    <xf numFmtId="44" fontId="37" fillId="5" borderId="3" xfId="16" applyFont="1" applyFill="1" applyBorder="1" applyAlignment="1" applyProtection="1">
      <alignment horizontal="center" vertical="center"/>
    </xf>
    <xf numFmtId="0" fontId="40" fillId="2" borderId="60" xfId="0" applyFont="1" applyFill="1" applyBorder="1" applyAlignment="1">
      <alignment horizontal="center" vertical="center"/>
    </xf>
    <xf numFmtId="0" fontId="40" fillId="2" borderId="11" xfId="0" applyFont="1" applyFill="1" applyBorder="1" applyAlignment="1">
      <alignment horizontal="center" vertical="center"/>
    </xf>
    <xf numFmtId="0" fontId="40" fillId="2" borderId="16" xfId="0" applyFont="1" applyFill="1" applyBorder="1" applyAlignment="1">
      <alignment horizontal="center" vertical="center"/>
    </xf>
    <xf numFmtId="169" fontId="42" fillId="5" borderId="14" xfId="0" applyNumberFormat="1" applyFont="1" applyFill="1" applyBorder="1" applyAlignment="1">
      <alignment horizontal="center" vertical="center"/>
    </xf>
    <xf numFmtId="169" fontId="42" fillId="5" borderId="15" xfId="0" applyNumberFormat="1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6" fillId="4" borderId="57" xfId="0" applyFont="1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4" borderId="81" xfId="0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textRotation="90"/>
    </xf>
    <xf numFmtId="0" fontId="6" fillId="4" borderId="10" xfId="0" applyFont="1" applyFill="1" applyBorder="1" applyAlignment="1">
      <alignment horizontal="center" vertical="center" textRotation="90"/>
    </xf>
    <xf numFmtId="0" fontId="6" fillId="4" borderId="5" xfId="0" applyFont="1" applyFill="1" applyBorder="1" applyAlignment="1">
      <alignment horizontal="center" vertical="center" textRotation="90"/>
    </xf>
    <xf numFmtId="164" fontId="55" fillId="4" borderId="9" xfId="0" applyNumberFormat="1" applyFont="1" applyFill="1" applyBorder="1" applyAlignment="1">
      <alignment horizontal="center" vertical="center" textRotation="90"/>
    </xf>
    <xf numFmtId="0" fontId="55" fillId="4" borderId="12" xfId="0" applyFont="1" applyFill="1" applyBorder="1" applyAlignment="1">
      <alignment horizontal="center" vertical="center" textRotation="90"/>
    </xf>
    <xf numFmtId="0" fontId="55" fillId="4" borderId="13" xfId="0" applyFont="1" applyFill="1" applyBorder="1" applyAlignment="1">
      <alignment horizontal="center" vertical="center" textRotation="90"/>
    </xf>
    <xf numFmtId="0" fontId="55" fillId="4" borderId="12" xfId="0" applyFont="1" applyFill="1" applyBorder="1" applyAlignment="1">
      <alignment horizontal="center" vertical="center" textRotation="90" wrapText="1"/>
    </xf>
    <xf numFmtId="0" fontId="55" fillId="4" borderId="13" xfId="0" applyFont="1" applyFill="1" applyBorder="1" applyAlignment="1">
      <alignment horizontal="center" vertical="center" textRotation="90" wrapText="1"/>
    </xf>
    <xf numFmtId="10" fontId="17" fillId="2" borderId="43" xfId="8" applyNumberFormat="1" applyFont="1" applyFill="1" applyBorder="1" applyAlignment="1">
      <alignment horizontal="center" vertical="center"/>
    </xf>
    <xf numFmtId="10" fontId="17" fillId="2" borderId="23" xfId="8" applyNumberFormat="1" applyFont="1" applyFill="1" applyBorder="1" applyAlignment="1">
      <alignment horizontal="center" vertical="center"/>
    </xf>
    <xf numFmtId="10" fontId="17" fillId="2" borderId="44" xfId="8" applyNumberFormat="1" applyFont="1" applyFill="1" applyBorder="1" applyAlignment="1">
      <alignment horizontal="center" vertical="center"/>
    </xf>
    <xf numFmtId="0" fontId="10" fillId="6" borderId="38" xfId="1" applyFont="1" applyFill="1" applyBorder="1" applyAlignment="1">
      <alignment horizontal="center" vertical="center" wrapText="1"/>
    </xf>
    <xf numFmtId="0" fontId="10" fillId="6" borderId="36" xfId="1" applyFont="1" applyFill="1" applyBorder="1" applyAlignment="1">
      <alignment horizontal="center" vertical="center" wrapText="1"/>
    </xf>
    <xf numFmtId="0" fontId="10" fillId="6" borderId="24" xfId="1" applyFont="1" applyFill="1" applyBorder="1" applyAlignment="1">
      <alignment horizontal="center" vertical="center" wrapText="1"/>
    </xf>
    <xf numFmtId="0" fontId="10" fillId="6" borderId="25" xfId="1" applyFont="1" applyFill="1" applyBorder="1" applyAlignment="1">
      <alignment horizontal="center" vertical="center" wrapText="1"/>
    </xf>
    <xf numFmtId="167" fontId="12" fillId="9" borderId="35" xfId="1" applyNumberFormat="1" applyFont="1" applyFill="1" applyBorder="1" applyAlignment="1">
      <alignment horizontal="center" vertical="center" wrapText="1"/>
    </xf>
    <xf numFmtId="167" fontId="12" fillId="9" borderId="37" xfId="1" applyNumberFormat="1" applyFont="1" applyFill="1" applyBorder="1" applyAlignment="1">
      <alignment horizontal="center" vertical="center" wrapText="1"/>
    </xf>
    <xf numFmtId="167" fontId="12" fillId="9" borderId="45" xfId="1" applyNumberFormat="1" applyFont="1" applyFill="1" applyBorder="1" applyAlignment="1">
      <alignment horizontal="center" vertical="center" wrapText="1"/>
    </xf>
    <xf numFmtId="167" fontId="12" fillId="9" borderId="26" xfId="1" applyNumberFormat="1" applyFont="1" applyFill="1" applyBorder="1" applyAlignment="1">
      <alignment horizontal="center" vertical="center" wrapText="1"/>
    </xf>
    <xf numFmtId="0" fontId="36" fillId="6" borderId="0" xfId="9" applyFont="1" applyFill="1" applyAlignment="1">
      <alignment horizontal="center" vertical="center" wrapText="1"/>
    </xf>
    <xf numFmtId="0" fontId="35" fillId="6" borderId="53" xfId="9" applyFont="1" applyFill="1" applyBorder="1" applyAlignment="1">
      <alignment horizontal="center" vertical="center" wrapText="1"/>
    </xf>
    <xf numFmtId="0" fontId="35" fillId="6" borderId="54" xfId="9" applyFont="1" applyFill="1" applyBorder="1" applyAlignment="1">
      <alignment horizontal="center" vertical="center" wrapText="1"/>
    </xf>
    <xf numFmtId="0" fontId="28" fillId="4" borderId="18" xfId="9" applyFont="1" applyFill="1" applyBorder="1" applyAlignment="1">
      <alignment horizontal="center" vertical="center" wrapText="1"/>
    </xf>
    <xf numFmtId="0" fontId="35" fillId="6" borderId="53" xfId="9" applyFont="1" applyFill="1" applyBorder="1" applyAlignment="1">
      <alignment horizontal="left" vertical="center" wrapText="1"/>
    </xf>
    <xf numFmtId="0" fontId="35" fillId="6" borderId="54" xfId="9" applyFont="1" applyFill="1" applyBorder="1" applyAlignment="1">
      <alignment horizontal="left" vertical="center" wrapText="1"/>
    </xf>
    <xf numFmtId="0" fontId="35" fillId="6" borderId="55" xfId="9" applyFont="1" applyFill="1" applyBorder="1" applyAlignment="1">
      <alignment horizontal="left" vertical="center" wrapText="1"/>
    </xf>
    <xf numFmtId="167" fontId="36" fillId="6" borderId="0" xfId="9" applyNumberFormat="1" applyFont="1" applyFill="1" applyAlignment="1">
      <alignment horizontal="center" vertical="center" wrapText="1"/>
    </xf>
    <xf numFmtId="0" fontId="57" fillId="10" borderId="27" xfId="9" applyFont="1" applyFill="1" applyBorder="1" applyAlignment="1">
      <alignment horizontal="center" vertical="center" wrapText="1"/>
    </xf>
    <xf numFmtId="167" fontId="57" fillId="10" borderId="53" xfId="9" applyNumberFormat="1" applyFont="1" applyFill="1" applyBorder="1" applyAlignment="1">
      <alignment horizontal="center" vertical="center" wrapText="1"/>
    </xf>
    <xf numFmtId="167" fontId="57" fillId="10" borderId="54" xfId="9" applyNumberFormat="1" applyFont="1" applyFill="1" applyBorder="1" applyAlignment="1">
      <alignment horizontal="center" vertical="center" wrapText="1"/>
    </xf>
    <xf numFmtId="167" fontId="57" fillId="10" borderId="55" xfId="9" applyNumberFormat="1" applyFont="1" applyFill="1" applyBorder="1" applyAlignment="1">
      <alignment horizontal="center" vertical="center" wrapText="1"/>
    </xf>
    <xf numFmtId="0" fontId="59" fillId="10" borderId="27" xfId="9" applyFont="1" applyFill="1" applyBorder="1" applyAlignment="1">
      <alignment horizontal="center" vertical="center" wrapText="1"/>
    </xf>
    <xf numFmtId="167" fontId="59" fillId="10" borderId="53" xfId="9" applyNumberFormat="1" applyFont="1" applyFill="1" applyBorder="1" applyAlignment="1">
      <alignment horizontal="center" vertical="center" wrapText="1"/>
    </xf>
    <xf numFmtId="167" fontId="59" fillId="10" borderId="54" xfId="9" applyNumberFormat="1" applyFont="1" applyFill="1" applyBorder="1" applyAlignment="1">
      <alignment horizontal="center" vertical="center" wrapText="1"/>
    </xf>
    <xf numFmtId="167" fontId="59" fillId="10" borderId="55" xfId="9" applyNumberFormat="1" applyFont="1" applyFill="1" applyBorder="1" applyAlignment="1">
      <alignment horizontal="center" vertical="center" wrapText="1"/>
    </xf>
    <xf numFmtId="0" fontId="60" fillId="12" borderId="27" xfId="9" applyFont="1" applyFill="1" applyBorder="1" applyAlignment="1">
      <alignment horizontal="center" vertical="center" wrapText="1"/>
    </xf>
    <xf numFmtId="167" fontId="57" fillId="12" borderId="27" xfId="9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33" fillId="10" borderId="0" xfId="0" applyFont="1" applyFill="1" applyAlignment="1" applyProtection="1">
      <alignment horizontal="left" vertical="center" wrapText="1"/>
      <protection locked="0"/>
    </xf>
    <xf numFmtId="0" fontId="31" fillId="10" borderId="0" xfId="0" applyFont="1" applyFill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32" fillId="6" borderId="2" xfId="9" applyFont="1" applyFill="1" applyBorder="1" applyAlignment="1">
      <alignment horizontal="center" vertical="center" wrapText="1"/>
    </xf>
    <xf numFmtId="167" fontId="32" fillId="6" borderId="2" xfId="16" applyNumberFormat="1" applyFont="1" applyFill="1" applyBorder="1" applyAlignment="1" applyProtection="1">
      <alignment horizontal="center" vertical="center" wrapText="1"/>
    </xf>
    <xf numFmtId="44" fontId="32" fillId="6" borderId="2" xfId="16" applyFont="1" applyFill="1" applyBorder="1" applyAlignment="1" applyProtection="1">
      <alignment horizontal="center" vertical="center" wrapText="1"/>
    </xf>
    <xf numFmtId="0" fontId="0" fillId="10" borderId="0" xfId="0" applyFill="1" applyAlignment="1" applyProtection="1">
      <alignment horizontal="left"/>
      <protection locked="0"/>
    </xf>
    <xf numFmtId="167" fontId="0" fillId="10" borderId="50" xfId="0" applyNumberFormat="1" applyFill="1" applyBorder="1" applyAlignment="1">
      <alignment horizontal="center" vertical="center"/>
    </xf>
    <xf numFmtId="167" fontId="0" fillId="10" borderId="48" xfId="0" applyNumberFormat="1" applyFill="1" applyBorder="1" applyAlignment="1">
      <alignment horizontal="center" vertical="center"/>
    </xf>
    <xf numFmtId="0" fontId="35" fillId="6" borderId="17" xfId="9" applyFont="1" applyFill="1" applyBorder="1" applyAlignment="1">
      <alignment horizontal="center" vertical="center" wrapText="1"/>
    </xf>
    <xf numFmtId="0" fontId="35" fillId="6" borderId="18" xfId="9" applyFont="1" applyFill="1" applyBorder="1" applyAlignment="1">
      <alignment horizontal="center" vertical="center" wrapText="1"/>
    </xf>
    <xf numFmtId="0" fontId="35" fillId="6" borderId="19" xfId="9" applyFont="1" applyFill="1" applyBorder="1" applyAlignment="1">
      <alignment horizontal="center" vertical="center" wrapText="1"/>
    </xf>
    <xf numFmtId="0" fontId="35" fillId="6" borderId="34" xfId="9" applyFont="1" applyFill="1" applyBorder="1" applyAlignment="1">
      <alignment horizontal="center" vertical="center" wrapText="1"/>
    </xf>
    <xf numFmtId="0" fontId="35" fillId="6" borderId="48" xfId="9" applyFont="1" applyFill="1" applyBorder="1" applyAlignment="1">
      <alignment horizontal="center" vertical="center" wrapText="1"/>
    </xf>
    <xf numFmtId="0" fontId="35" fillId="6" borderId="24" xfId="9" applyFont="1" applyFill="1" applyBorder="1" applyAlignment="1">
      <alignment horizontal="center" vertical="center" wrapText="1"/>
    </xf>
    <xf numFmtId="0" fontId="35" fillId="6" borderId="25" xfId="9" applyFont="1" applyFill="1" applyBorder="1" applyAlignment="1">
      <alignment horizontal="center" vertical="center" wrapText="1"/>
    </xf>
    <xf numFmtId="0" fontId="35" fillId="6" borderId="26" xfId="9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/>
    </xf>
    <xf numFmtId="0" fontId="31" fillId="10" borderId="0" xfId="0" applyFont="1" applyFill="1" applyAlignment="1" applyProtection="1">
      <alignment horizontal="center"/>
      <protection locked="0"/>
    </xf>
    <xf numFmtId="0" fontId="31" fillId="5" borderId="0" xfId="0" applyFont="1" applyFill="1" applyAlignment="1" applyProtection="1">
      <alignment horizontal="center"/>
      <protection locked="0"/>
    </xf>
    <xf numFmtId="0" fontId="0" fillId="10" borderId="0" xfId="0" applyFill="1" applyAlignment="1" applyProtection="1">
      <alignment horizontal="center"/>
      <protection locked="0"/>
    </xf>
  </cellXfs>
  <cellStyles count="18">
    <cellStyle name="Moeda" xfId="16" builtinId="4"/>
    <cellStyle name="Moeda 2" xfId="6" xr:uid="{00000000-0005-0000-0000-000000000000}"/>
    <cellStyle name="Moeda 2 2" xfId="15" xr:uid="{F31C0B79-868A-4A05-BB0B-E8BFCDA025A4}"/>
    <cellStyle name="Moeda 3" xfId="10" xr:uid="{00000000-0005-0000-0000-000001000000}"/>
    <cellStyle name="Moeda 4" xfId="3" xr:uid="{00000000-0005-0000-0000-000002000000}"/>
    <cellStyle name="Moeda 4 2" xfId="12" xr:uid="{00000000-0005-0000-0000-000003000000}"/>
    <cellStyle name="Moeda 5" xfId="14" xr:uid="{9D692512-B7AB-439D-9C74-DE944D3203A5}"/>
    <cellStyle name="Normal" xfId="0" builtinId="0"/>
    <cellStyle name="Normal 14" xfId="1" xr:uid="{00000000-0005-0000-0000-000005000000}"/>
    <cellStyle name="Normal 16" xfId="5" xr:uid="{00000000-0005-0000-0000-000006000000}"/>
    <cellStyle name="Normal 2" xfId="13" xr:uid="{BF1AB5E3-99AF-4B82-81B2-E4A20AC83583}"/>
    <cellStyle name="Normal 2 10" xfId="17" xr:uid="{C0E4CEC7-D102-4F5E-96AD-077A888DF7D9}"/>
    <cellStyle name="Normal 2 2 25" xfId="11" xr:uid="{00000000-0005-0000-0000-000007000000}"/>
    <cellStyle name="Normal 2 4" xfId="7" xr:uid="{00000000-0005-0000-0000-000008000000}"/>
    <cellStyle name="Normal 3" xfId="2" xr:uid="{00000000-0005-0000-0000-000009000000}"/>
    <cellStyle name="Normal_PLANILHA_CUSTO_LIMPEZA_MS" xfId="9" xr:uid="{00000000-0005-0000-0000-00000A000000}"/>
    <cellStyle name="Porcentagem 2" xfId="8" xr:uid="{00000000-0005-0000-0000-00000B000000}"/>
    <cellStyle name="Porcentagem 3" xfId="4" xr:uid="{00000000-0005-0000-0000-00000C000000}"/>
  </cellStyles>
  <dxfs count="29"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319589"/>
      <color rgb="FFD6F2EF"/>
      <color rgb="FF359EA9"/>
      <color rgb="FF228684"/>
      <color rgb="FF2A7E74"/>
      <color rgb="FF35A194"/>
      <color rgb="FF37A79A"/>
      <color rgb="FF4CB49B"/>
      <color rgb="FFE9EDF7"/>
      <color rgb="FF3EBC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Supervisor 12x36 Noturno'!A1"/><Relationship Id="rId18" Type="http://schemas.openxmlformats.org/officeDocument/2006/relationships/hyperlink" Target="#Materiais_Equipamentos!A1"/><Relationship Id="rId26" Type="http://schemas.openxmlformats.org/officeDocument/2006/relationships/hyperlink" Target="#'Ascensorista 36hs - Seg &#224; S&#225;b'!A1"/><Relationship Id="rId3" Type="http://schemas.openxmlformats.org/officeDocument/2006/relationships/image" Target="../media/image2.png"/><Relationship Id="rId21" Type="http://schemas.openxmlformats.org/officeDocument/2006/relationships/hyperlink" Target="#'Recepcionista 44hs - Seg &#224; Sex'!A1"/><Relationship Id="rId7" Type="http://schemas.openxmlformats.org/officeDocument/2006/relationships/hyperlink" Target="#'Equipamentos Operacionais'!A1"/><Relationship Id="rId12" Type="http://schemas.openxmlformats.org/officeDocument/2006/relationships/hyperlink" Target="#'Supervisor 12x36 Diurno'!A1"/><Relationship Id="rId17" Type="http://schemas.openxmlformats.org/officeDocument/2006/relationships/hyperlink" Target="#'Porteiro 5x2 - 44 horas'!A1"/><Relationship Id="rId25" Type="http://schemas.openxmlformats.org/officeDocument/2006/relationships/hyperlink" Target="#'Recepcionista 44hs - Bilingue'!A1"/><Relationship Id="rId33" Type="http://schemas.openxmlformats.org/officeDocument/2006/relationships/image" Target="../media/image6.png"/><Relationship Id="rId2" Type="http://schemas.openxmlformats.org/officeDocument/2006/relationships/hyperlink" Target="#'Encargos_Rescis&#227;o_Prof Ausente'!A1"/><Relationship Id="rId16" Type="http://schemas.openxmlformats.org/officeDocument/2006/relationships/hyperlink" Target="#'Porteiro 12x36 Noturno'!A1"/><Relationship Id="rId20" Type="http://schemas.openxmlformats.org/officeDocument/2006/relationships/hyperlink" Target="#'Proposta Pro-Forma'!A1"/><Relationship Id="rId29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hyperlink" Target="#Uniformes!A1"/><Relationship Id="rId11" Type="http://schemas.openxmlformats.org/officeDocument/2006/relationships/hyperlink" Target="#'Proposta Proforma'!A1"/><Relationship Id="rId24" Type="http://schemas.openxmlformats.org/officeDocument/2006/relationships/hyperlink" Target="#'Recepcionista 12x36 Diurno'!A1"/><Relationship Id="rId32" Type="http://schemas.openxmlformats.org/officeDocument/2006/relationships/hyperlink" Target="#Resumo!A1"/><Relationship Id="rId5" Type="http://schemas.openxmlformats.org/officeDocument/2006/relationships/hyperlink" Target="#'1'!A1"/><Relationship Id="rId15" Type="http://schemas.openxmlformats.org/officeDocument/2006/relationships/hyperlink" Target="#'Porteiro 12x36 Petr&#243;polis'!A1"/><Relationship Id="rId23" Type="http://schemas.openxmlformats.org/officeDocument/2006/relationships/hyperlink" Target="#'Recepcionista 44hs - Seg &#224; Sab'!A1"/><Relationship Id="rId28" Type="http://schemas.openxmlformats.org/officeDocument/2006/relationships/image" Target="../media/image4.emf"/><Relationship Id="rId10" Type="http://schemas.openxmlformats.org/officeDocument/2006/relationships/hyperlink" Target="#'Resumo '!A1"/><Relationship Id="rId19" Type="http://schemas.openxmlformats.org/officeDocument/2006/relationships/hyperlink" Target="#Totalizador!A1"/><Relationship Id="rId31" Type="http://schemas.openxmlformats.org/officeDocument/2006/relationships/hyperlink" Target="#'Servi&#231;os Eventuais'!A1"/><Relationship Id="rId4" Type="http://schemas.openxmlformats.org/officeDocument/2006/relationships/hyperlink" Target="#'Custos Indiretos Tributos Lucro'!A1"/><Relationship Id="rId9" Type="http://schemas.openxmlformats.org/officeDocument/2006/relationships/hyperlink" Target="#Ve&#237;culo!A1"/><Relationship Id="rId14" Type="http://schemas.openxmlformats.org/officeDocument/2006/relationships/hyperlink" Target="#'Porteiro 12x36 Diurno'!A1"/><Relationship Id="rId22" Type="http://schemas.openxmlformats.org/officeDocument/2006/relationships/image" Target="../media/image3.png"/><Relationship Id="rId27" Type="http://schemas.openxmlformats.org/officeDocument/2006/relationships/hyperlink" Target="#'Recepcionista 44hs - Petr&#243;polis'!A1"/><Relationship Id="rId30" Type="http://schemas.openxmlformats.org/officeDocument/2006/relationships/hyperlink" Target="#'Cronograma Preventivo'!A1"/><Relationship Id="rId8" Type="http://schemas.openxmlformats.org/officeDocument/2006/relationships/hyperlink" Target="#Motocicleta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1.png"/><Relationship Id="rId5" Type="http://schemas.openxmlformats.org/officeDocument/2006/relationships/image" Target="../media/image4.emf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9.png"/><Relationship Id="rId1" Type="http://schemas.openxmlformats.org/officeDocument/2006/relationships/hyperlink" Target="#'TUTORIAL DE PREENCHIMENTO'!A1"/><Relationship Id="rId5" Type="http://schemas.openxmlformats.org/officeDocument/2006/relationships/image" Target="../media/image4.emf"/><Relationship Id="rId4" Type="http://schemas.openxmlformats.org/officeDocument/2006/relationships/hyperlink" Target="#'Tutorial de Preenchiment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105833</xdr:rowOff>
    </xdr:from>
    <xdr:to>
      <xdr:col>1</xdr:col>
      <xdr:colOff>127000</xdr:colOff>
      <xdr:row>1048576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C2D2F3-CF19-4699-A494-6BEA196B41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850" y="105833"/>
          <a:ext cx="0" cy="2942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677333</xdr:rowOff>
    </xdr:from>
    <xdr:to>
      <xdr:col>1</xdr:col>
      <xdr:colOff>2391834</xdr:colOff>
      <xdr:row>1048576</xdr:row>
      <xdr:rowOff>182032</xdr:rowOff>
    </xdr:to>
    <xdr:pic>
      <xdr:nvPicPr>
        <xdr:cNvPr id="3" name="Imagem 2" descr="Lupa Pesquisa PNG - Imagem de Lupa Pesquisa PNG em Alta Resoluçã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629AB6-D393-43AE-B872-C5DF170BB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2029883"/>
          <a:ext cx="0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2391833</xdr:colOff>
      <xdr:row>3</xdr:row>
      <xdr:rowOff>455084</xdr:rowOff>
    </xdr:from>
    <xdr:to>
      <xdr:col>1</xdr:col>
      <xdr:colOff>2391833</xdr:colOff>
      <xdr:row>1048576</xdr:row>
      <xdr:rowOff>178858</xdr:rowOff>
    </xdr:to>
    <xdr:pic>
      <xdr:nvPicPr>
        <xdr:cNvPr id="4" name="Imagem 3" descr="Lupa Pesquisa PNG - Imagem de Lupa Pesquisa PNG em Alta Resoluçã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B0E7261-22D2-4166-9F34-D007A7B0E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3" y="3150659"/>
          <a:ext cx="0" cy="1028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2391834</xdr:colOff>
      <xdr:row>4</xdr:row>
      <xdr:rowOff>359833</xdr:rowOff>
    </xdr:from>
    <xdr:to>
      <xdr:col>1</xdr:col>
      <xdr:colOff>2391834</xdr:colOff>
      <xdr:row>1048576</xdr:row>
      <xdr:rowOff>180975</xdr:rowOff>
    </xdr:to>
    <xdr:pic>
      <xdr:nvPicPr>
        <xdr:cNvPr id="5" name="Imagem 4" descr="Lupa Pesquisa PNG - Imagem de Lupa Pesquisa PNG em Alta Resoluçã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0650234-F806-4C61-B25E-7ED4A6691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4465108"/>
          <a:ext cx="0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2423584</xdr:colOff>
      <xdr:row>16</xdr:row>
      <xdr:rowOff>402167</xdr:rowOff>
    </xdr:from>
    <xdr:to>
      <xdr:col>1</xdr:col>
      <xdr:colOff>2423584</xdr:colOff>
      <xdr:row>1048576</xdr:row>
      <xdr:rowOff>180974</xdr:rowOff>
    </xdr:to>
    <xdr:pic>
      <xdr:nvPicPr>
        <xdr:cNvPr id="6" name="Imagem 5" descr="Lupa Pesquisa PNG - Imagem de Lupa Pesquisa PNG em Alta Resoluçã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1494B98-410B-4B4F-B6D1-819EDF98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8434" y="12394142"/>
          <a:ext cx="0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2391833</xdr:colOff>
      <xdr:row>19</xdr:row>
      <xdr:rowOff>0</xdr:rowOff>
    </xdr:from>
    <xdr:to>
      <xdr:col>1</xdr:col>
      <xdr:colOff>2391833</xdr:colOff>
      <xdr:row>1048576</xdr:row>
      <xdr:rowOff>180974</xdr:rowOff>
    </xdr:to>
    <xdr:pic>
      <xdr:nvPicPr>
        <xdr:cNvPr id="7" name="Imagem 6" descr="Lupa Pesquisa PNG - Imagem de Lupa Pesquisa PNG em Alta Resoluçã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74D00F4-DC19-45A6-8D49-77528220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3" y="13963650"/>
          <a:ext cx="0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2402416</xdr:colOff>
      <xdr:row>19</xdr:row>
      <xdr:rowOff>0</xdr:rowOff>
    </xdr:from>
    <xdr:to>
      <xdr:col>1</xdr:col>
      <xdr:colOff>2402416</xdr:colOff>
      <xdr:row>1048576</xdr:row>
      <xdr:rowOff>179917</xdr:rowOff>
    </xdr:to>
    <xdr:pic>
      <xdr:nvPicPr>
        <xdr:cNvPr id="8" name="Imagem 7" descr="Lupa Pesquisa PNG - Imagem de Lupa Pesquisa PNG em Alta Resoluçã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1591AA08-00D3-4FFE-9826-926D6ECE1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266" y="13963650"/>
          <a:ext cx="0" cy="1065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2370666</xdr:colOff>
      <xdr:row>19</xdr:row>
      <xdr:rowOff>0</xdr:rowOff>
    </xdr:from>
    <xdr:to>
      <xdr:col>1</xdr:col>
      <xdr:colOff>2370666</xdr:colOff>
      <xdr:row>1048576</xdr:row>
      <xdr:rowOff>180974</xdr:rowOff>
    </xdr:to>
    <xdr:pic>
      <xdr:nvPicPr>
        <xdr:cNvPr id="9" name="Imagem 8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88E79F4-5F37-463D-9857-E6BE60E44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516" y="13963650"/>
          <a:ext cx="0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2402416</xdr:colOff>
      <xdr:row>19</xdr:row>
      <xdr:rowOff>433917</xdr:rowOff>
    </xdr:from>
    <xdr:to>
      <xdr:col>1</xdr:col>
      <xdr:colOff>2402416</xdr:colOff>
      <xdr:row>1048576</xdr:row>
      <xdr:rowOff>180974</xdr:rowOff>
    </xdr:to>
    <xdr:pic>
      <xdr:nvPicPr>
        <xdr:cNvPr id="10" name="Imagem 9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DE026B53-2FCB-4589-BED5-EE978179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266" y="14397567"/>
          <a:ext cx="0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2370667</xdr:colOff>
      <xdr:row>20</xdr:row>
      <xdr:rowOff>433917</xdr:rowOff>
    </xdr:from>
    <xdr:to>
      <xdr:col>1</xdr:col>
      <xdr:colOff>2370667</xdr:colOff>
      <xdr:row>1048576</xdr:row>
      <xdr:rowOff>180974</xdr:rowOff>
    </xdr:to>
    <xdr:pic>
      <xdr:nvPicPr>
        <xdr:cNvPr id="11" name="Imagem 10" descr="Lupa Pesquisa PNG - Imagem de Lupa Pesquisa PNG em Alta Resolução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6B46E3B-805E-475B-BE45-BFA76A56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517" y="15054792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2391834</xdr:colOff>
      <xdr:row>4</xdr:row>
      <xdr:rowOff>359833</xdr:rowOff>
    </xdr:from>
    <xdr:to>
      <xdr:col>1</xdr:col>
      <xdr:colOff>2391834</xdr:colOff>
      <xdr:row>1048576</xdr:row>
      <xdr:rowOff>180975</xdr:rowOff>
    </xdr:to>
    <xdr:pic>
      <xdr:nvPicPr>
        <xdr:cNvPr id="12" name="Imagem 11" descr="Lupa Pesquisa PNG - Imagem de Lupa Pesquisa PNG em Alta Resoluçã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7B0C52-E768-4B49-8DAA-3E3F2888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4465108"/>
          <a:ext cx="0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2</xdr:row>
      <xdr:rowOff>438150</xdr:rowOff>
    </xdr:from>
    <xdr:to>
      <xdr:col>2</xdr:col>
      <xdr:colOff>142875</xdr:colOff>
      <xdr:row>1048576</xdr:row>
      <xdr:rowOff>180974</xdr:rowOff>
    </xdr:to>
    <xdr:pic>
      <xdr:nvPicPr>
        <xdr:cNvPr id="13" name="Imagem 12" descr="Lupa Pesquisa PNG - Imagem de Lupa Pesquisa PNG em Alta Resoluçã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9B2B15-D5DF-4564-A6F2-D7BF71590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7907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</xdr:colOff>
      <xdr:row>3</xdr:row>
      <xdr:rowOff>295275</xdr:rowOff>
    </xdr:from>
    <xdr:to>
      <xdr:col>2</xdr:col>
      <xdr:colOff>123825</xdr:colOff>
      <xdr:row>1048576</xdr:row>
      <xdr:rowOff>142874</xdr:rowOff>
    </xdr:to>
    <xdr:pic>
      <xdr:nvPicPr>
        <xdr:cNvPr id="14" name="Imagem 13" descr="Lupa Pesquisa PNG - Imagem de Lupa Pesquisa PNG em Alta Resoluçã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BA636B9-C441-465B-9443-D62D3E90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29908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161925</xdr:rowOff>
    </xdr:from>
    <xdr:to>
      <xdr:col>2</xdr:col>
      <xdr:colOff>114300</xdr:colOff>
      <xdr:row>22</xdr:row>
      <xdr:rowOff>95249</xdr:rowOff>
    </xdr:to>
    <xdr:pic>
      <xdr:nvPicPr>
        <xdr:cNvPr id="15" name="Imagem 14" descr="Lupa Pesquisa PNG - Imagem de Lupa Pesquisa PNG em Alta Resolução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6F7F4934-6676-450F-B878-ED85B7F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2672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5</xdr:row>
      <xdr:rowOff>190500</xdr:rowOff>
    </xdr:from>
    <xdr:to>
      <xdr:col>2</xdr:col>
      <xdr:colOff>142875</xdr:colOff>
      <xdr:row>1048576</xdr:row>
      <xdr:rowOff>180974</xdr:rowOff>
    </xdr:to>
    <xdr:pic>
      <xdr:nvPicPr>
        <xdr:cNvPr id="16" name="Imagem 15" descr="Lupa Pesquisa PNG - Imagem de Lupa Pesquisa PNG em Alta Resolução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366E111-46F0-4850-AEB8-AA28081B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49530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6</xdr:row>
      <xdr:rowOff>200025</xdr:rowOff>
    </xdr:from>
    <xdr:to>
      <xdr:col>2</xdr:col>
      <xdr:colOff>142875</xdr:colOff>
      <xdr:row>1048576</xdr:row>
      <xdr:rowOff>180974</xdr:rowOff>
    </xdr:to>
    <xdr:pic>
      <xdr:nvPicPr>
        <xdr:cNvPr id="17" name="Imagem 16" descr="Lupa Pesquisa PNG - Imagem de Lupa Pesquisa PNG em Alta Resolução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699BB844-A65F-4702-8374-D184C33D4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6197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7</xdr:row>
      <xdr:rowOff>161925</xdr:rowOff>
    </xdr:from>
    <xdr:to>
      <xdr:col>2</xdr:col>
      <xdr:colOff>133350</xdr:colOff>
      <xdr:row>1048576</xdr:row>
      <xdr:rowOff>180974</xdr:rowOff>
    </xdr:to>
    <xdr:pic>
      <xdr:nvPicPr>
        <xdr:cNvPr id="18" name="Imagem 17" descr="Lupa Pesquisa PNG - Imagem de Lupa Pesquisa PNG em Alta Resolução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8F807A3-02DD-48F6-9848-5EB615E9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6238875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8</xdr:row>
      <xdr:rowOff>180975</xdr:rowOff>
    </xdr:from>
    <xdr:to>
      <xdr:col>2</xdr:col>
      <xdr:colOff>114300</xdr:colOff>
      <xdr:row>1048576</xdr:row>
      <xdr:rowOff>180974</xdr:rowOff>
    </xdr:to>
    <xdr:pic>
      <xdr:nvPicPr>
        <xdr:cNvPr id="19" name="Imagem 18" descr="Lupa Pesquisa PNG - Imagem de Lupa Pesquisa PNG em Alta Resolução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479ABF82-3639-4381-AF02-B567B4201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69151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9</xdr:row>
      <xdr:rowOff>180975</xdr:rowOff>
    </xdr:from>
    <xdr:to>
      <xdr:col>2</xdr:col>
      <xdr:colOff>142875</xdr:colOff>
      <xdr:row>1048576</xdr:row>
      <xdr:rowOff>180974</xdr:rowOff>
    </xdr:to>
    <xdr:pic>
      <xdr:nvPicPr>
        <xdr:cNvPr id="20" name="Imagem 19" descr="Lupa Pesquisa PNG - Imagem de Lupa Pesquisa PNG em Alta Resolução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D1E919B-44C4-4B59-A0E1-50FA57F64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7572375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16</xdr:row>
      <xdr:rowOff>171450</xdr:rowOff>
    </xdr:from>
    <xdr:to>
      <xdr:col>2</xdr:col>
      <xdr:colOff>114300</xdr:colOff>
      <xdr:row>1048576</xdr:row>
      <xdr:rowOff>180974</xdr:rowOff>
    </xdr:to>
    <xdr:pic>
      <xdr:nvPicPr>
        <xdr:cNvPr id="21" name="Imagem 20" descr="Lupa Pesquisa PNG - Imagem de Lupa Pesquisa PNG em Alta Resoluçã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6355CA1-C8EC-44E9-A7E6-454CFDBB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12163425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17</xdr:row>
      <xdr:rowOff>209550</xdr:rowOff>
    </xdr:from>
    <xdr:to>
      <xdr:col>2</xdr:col>
      <xdr:colOff>142875</xdr:colOff>
      <xdr:row>1048576</xdr:row>
      <xdr:rowOff>180974</xdr:rowOff>
    </xdr:to>
    <xdr:pic>
      <xdr:nvPicPr>
        <xdr:cNvPr id="22" name="Imagem 21" descr="Lupa Pesquisa PNG - Imagem de Lupa Pesquisa PNG em Alta Resolução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B79D4B47-2359-441F-A23D-0C91EB09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28587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</xdr:colOff>
      <xdr:row>19</xdr:row>
      <xdr:rowOff>171450</xdr:rowOff>
    </xdr:from>
    <xdr:to>
      <xdr:col>2</xdr:col>
      <xdr:colOff>123825</xdr:colOff>
      <xdr:row>1048576</xdr:row>
      <xdr:rowOff>180974</xdr:rowOff>
    </xdr:to>
    <xdr:pic>
      <xdr:nvPicPr>
        <xdr:cNvPr id="23" name="Imagem 22" descr="Lupa Pesquisa PNG - Imagem de Lupa Pesquisa PNG em Alta Resolução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81E317C-E915-4E5E-8130-0A3858D39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141351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20</xdr:row>
      <xdr:rowOff>152400</xdr:rowOff>
    </xdr:from>
    <xdr:to>
      <xdr:col>2</xdr:col>
      <xdr:colOff>142875</xdr:colOff>
      <xdr:row>1048576</xdr:row>
      <xdr:rowOff>180974</xdr:rowOff>
    </xdr:to>
    <xdr:pic>
      <xdr:nvPicPr>
        <xdr:cNvPr id="24" name="Imagem 23" descr="Lupa Pesquisa PNG - Imagem de Lupa Pesquisa PNG em Alta Resolução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5F64CBB1-679F-4659-8D29-B09F1868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773275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18</xdr:row>
      <xdr:rowOff>209550</xdr:rowOff>
    </xdr:from>
    <xdr:to>
      <xdr:col>2</xdr:col>
      <xdr:colOff>152400</xdr:colOff>
      <xdr:row>1048576</xdr:row>
      <xdr:rowOff>180974</xdr:rowOff>
    </xdr:to>
    <xdr:pic>
      <xdr:nvPicPr>
        <xdr:cNvPr id="25" name="Imagem 24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61D6B4B-F3E6-47A0-88F0-E7B880CE2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3515975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10</xdr:row>
      <xdr:rowOff>209550</xdr:rowOff>
    </xdr:from>
    <xdr:to>
      <xdr:col>2</xdr:col>
      <xdr:colOff>142875</xdr:colOff>
      <xdr:row>1048576</xdr:row>
      <xdr:rowOff>179854</xdr:rowOff>
    </xdr:to>
    <xdr:pic>
      <xdr:nvPicPr>
        <xdr:cNvPr id="27" name="Imagem 26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3D7490C6-4F84-45BB-B64F-D751804EE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76675" y="8258175"/>
          <a:ext cx="286537" cy="25605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12</xdr:row>
      <xdr:rowOff>200025</xdr:rowOff>
    </xdr:from>
    <xdr:to>
      <xdr:col>2</xdr:col>
      <xdr:colOff>142875</xdr:colOff>
      <xdr:row>1048576</xdr:row>
      <xdr:rowOff>180974</xdr:rowOff>
    </xdr:to>
    <xdr:pic>
      <xdr:nvPicPr>
        <xdr:cNvPr id="28" name="Imagem 27" descr="Lupa Pesquisa PNG - Imagem de Lupa Pesquisa PNG em Alta Resolução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EB97A086-B14C-4746-8F3F-7FDCD8D0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95631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13</xdr:row>
      <xdr:rowOff>190500</xdr:rowOff>
    </xdr:from>
    <xdr:to>
      <xdr:col>2</xdr:col>
      <xdr:colOff>133350</xdr:colOff>
      <xdr:row>1048576</xdr:row>
      <xdr:rowOff>180974</xdr:rowOff>
    </xdr:to>
    <xdr:pic>
      <xdr:nvPicPr>
        <xdr:cNvPr id="29" name="Imagem 28" descr="Lupa Pesquisa PNG - Imagem de Lupa Pesquisa PNG em Alta Resolução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CE8B539B-E38E-46C2-975A-E36093666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1021080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14</xdr:row>
      <xdr:rowOff>161925</xdr:rowOff>
    </xdr:from>
    <xdr:to>
      <xdr:col>2</xdr:col>
      <xdr:colOff>152400</xdr:colOff>
      <xdr:row>1048576</xdr:row>
      <xdr:rowOff>180974</xdr:rowOff>
    </xdr:to>
    <xdr:pic>
      <xdr:nvPicPr>
        <xdr:cNvPr id="30" name="Imagem 29" descr="Lupa Pesquisa PNG - Imagem de Lupa Pesquisa PNG em Alta Resolução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8555F89A-9F7D-4F85-9AD5-94A8A5847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08394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15</xdr:row>
      <xdr:rowOff>190500</xdr:rowOff>
    </xdr:from>
    <xdr:to>
      <xdr:col>2</xdr:col>
      <xdr:colOff>142875</xdr:colOff>
      <xdr:row>1048576</xdr:row>
      <xdr:rowOff>180974</xdr:rowOff>
    </xdr:to>
    <xdr:pic>
      <xdr:nvPicPr>
        <xdr:cNvPr id="31" name="Imagem 30" descr="Lupa Pesquisa PNG - Imagem de Lupa Pesquisa PNG em Alta Resolução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CEBD676C-B896-4B79-9914-1E508F79F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15252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11</xdr:row>
      <xdr:rowOff>161925</xdr:rowOff>
    </xdr:from>
    <xdr:to>
      <xdr:col>2</xdr:col>
      <xdr:colOff>152400</xdr:colOff>
      <xdr:row>1048576</xdr:row>
      <xdr:rowOff>179854</xdr:rowOff>
    </xdr:to>
    <xdr:pic>
      <xdr:nvPicPr>
        <xdr:cNvPr id="32" name="Imagem 3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B17C5EEA-856C-472E-8891-780FE377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86200" y="8867775"/>
          <a:ext cx="286537" cy="25605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1</xdr:row>
      <xdr:rowOff>38101</xdr:rowOff>
    </xdr:from>
    <xdr:to>
      <xdr:col>1</xdr:col>
      <xdr:colOff>800100</xdr:colOff>
      <xdr:row>1</xdr:row>
      <xdr:rowOff>356147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56328C6D-5E13-DBB9-4112-D78B18492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71526" y="895351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  <xdr:twoCellAnchor editAs="oneCell">
    <xdr:from>
      <xdr:col>2</xdr:col>
      <xdr:colOff>57150</xdr:colOff>
      <xdr:row>2</xdr:row>
      <xdr:rowOff>85725</xdr:rowOff>
    </xdr:from>
    <xdr:to>
      <xdr:col>2</xdr:col>
      <xdr:colOff>466725</xdr:colOff>
      <xdr:row>2</xdr:row>
      <xdr:rowOff>371475</xdr:rowOff>
    </xdr:to>
    <xdr:pic>
      <xdr:nvPicPr>
        <xdr:cNvPr id="44" name="Imagem 43" descr="Botão - ícones de gestos grátis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3BF4E2F-DFCE-2B39-F138-E9F6419E3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323975"/>
          <a:ext cx="4095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3</xdr:row>
      <xdr:rowOff>66675</xdr:rowOff>
    </xdr:from>
    <xdr:to>
      <xdr:col>2</xdr:col>
      <xdr:colOff>476250</xdr:colOff>
      <xdr:row>3</xdr:row>
      <xdr:rowOff>352425</xdr:rowOff>
    </xdr:to>
    <xdr:pic>
      <xdr:nvPicPr>
        <xdr:cNvPr id="48" name="Imagem 47" descr="Botão - ícones de gestos grátis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E880E197-0514-4EB8-8639-203718490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743075"/>
          <a:ext cx="4095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4</xdr:row>
      <xdr:rowOff>66675</xdr:rowOff>
    </xdr:from>
    <xdr:to>
      <xdr:col>2</xdr:col>
      <xdr:colOff>457200</xdr:colOff>
      <xdr:row>4</xdr:row>
      <xdr:rowOff>352425</xdr:rowOff>
    </xdr:to>
    <xdr:pic>
      <xdr:nvPicPr>
        <xdr:cNvPr id="49" name="Imagem 48" descr="Botão - ícones de gestos grátis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F0805AB8-CFCA-4A13-B12F-9499AA68F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2181225"/>
          <a:ext cx="4095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5</xdr:row>
      <xdr:rowOff>66675</xdr:rowOff>
    </xdr:from>
    <xdr:to>
      <xdr:col>2</xdr:col>
      <xdr:colOff>466725</xdr:colOff>
      <xdr:row>5</xdr:row>
      <xdr:rowOff>352425</xdr:rowOff>
    </xdr:to>
    <xdr:pic>
      <xdr:nvPicPr>
        <xdr:cNvPr id="50" name="Imagem 49" descr="Botão - ícones de gestos grátis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DE54748D-C02A-4260-93A3-61887497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2619375"/>
          <a:ext cx="4095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0</xdr:row>
      <xdr:rowOff>114301</xdr:rowOff>
    </xdr:from>
    <xdr:to>
      <xdr:col>1</xdr:col>
      <xdr:colOff>1362075</xdr:colOff>
      <xdr:row>0</xdr:row>
      <xdr:rowOff>504825</xdr:rowOff>
    </xdr:to>
    <xdr:pic>
      <xdr:nvPicPr>
        <xdr:cNvPr id="51" name="Imagem 50" descr="Ifuturo">
          <a:extLst>
            <a:ext uri="{FF2B5EF4-FFF2-40B4-BE49-F238E27FC236}">
              <a16:creationId xmlns:a16="http://schemas.microsoft.com/office/drawing/2014/main" id="{7DF28F04-5676-49F8-A253-20F783965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14301"/>
          <a:ext cx="1276350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21</xdr:row>
      <xdr:rowOff>85725</xdr:rowOff>
    </xdr:from>
    <xdr:to>
      <xdr:col>2</xdr:col>
      <xdr:colOff>476250</xdr:colOff>
      <xdr:row>21</xdr:row>
      <xdr:rowOff>371475</xdr:rowOff>
    </xdr:to>
    <xdr:pic>
      <xdr:nvPicPr>
        <xdr:cNvPr id="36" name="Imagem 35" descr="Botão - ícones de gestos grátis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371F29D1-FD2B-4C81-96CC-73866CA0E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3076575"/>
          <a:ext cx="4095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275167</xdr:colOff>
      <xdr:row>1</xdr:row>
      <xdr:rowOff>74083</xdr:rowOff>
    </xdr:from>
    <xdr:to>
      <xdr:col>1</xdr:col>
      <xdr:colOff>275167</xdr:colOff>
      <xdr:row>8</xdr:row>
      <xdr:rowOff>200025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2A260C-741F-4BB6-B607-E2EDEEB8E6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693208"/>
          <a:ext cx="0" cy="205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232833</xdr:colOff>
      <xdr:row>11</xdr:row>
      <xdr:rowOff>254000</xdr:rowOff>
    </xdr:from>
    <xdr:to>
      <xdr:col>1</xdr:col>
      <xdr:colOff>232833</xdr:colOff>
      <xdr:row>13</xdr:row>
      <xdr:rowOff>0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D5BC28-D75A-4A52-A1BF-3E3E56D54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2433" y="7626350"/>
          <a:ext cx="0" cy="327025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12</xdr:row>
      <xdr:rowOff>171450</xdr:rowOff>
    </xdr:from>
    <xdr:to>
      <xdr:col>1</xdr:col>
      <xdr:colOff>1457325</xdr:colOff>
      <xdr:row>12</xdr:row>
      <xdr:rowOff>523875</xdr:rowOff>
    </xdr:to>
    <xdr:sp macro="" textlink="">
      <xdr:nvSpPr>
        <xdr:cNvPr id="4" name="Retângulo: Biselad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410E32-426E-4FB6-9C30-984E60561E69}"/>
            </a:ext>
          </a:extLst>
        </xdr:cNvPr>
        <xdr:cNvSpPr/>
      </xdr:nvSpPr>
      <xdr:spPr bwMode="auto">
        <a:xfrm>
          <a:off x="619125" y="8524875"/>
          <a:ext cx="1447800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180976</xdr:colOff>
      <xdr:row>1</xdr:row>
      <xdr:rowOff>66676</xdr:rowOff>
    </xdr:from>
    <xdr:to>
      <xdr:col>1</xdr:col>
      <xdr:colOff>1400175</xdr:colOff>
      <xdr:row>1</xdr:row>
      <xdr:rowOff>447675</xdr:rowOff>
    </xdr:to>
    <xdr:pic>
      <xdr:nvPicPr>
        <xdr:cNvPr id="8" name="Imagem 7" descr="Ifuturo">
          <a:extLst>
            <a:ext uri="{FF2B5EF4-FFF2-40B4-BE49-F238E27FC236}">
              <a16:creationId xmlns:a16="http://schemas.microsoft.com/office/drawing/2014/main" id="{265E41EB-0A0C-54DF-58E8-BD44BB090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6" y="361951"/>
          <a:ext cx="1219199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</xdr:colOff>
      <xdr:row>2</xdr:row>
      <xdr:rowOff>123825</xdr:rowOff>
    </xdr:from>
    <xdr:to>
      <xdr:col>2</xdr:col>
      <xdr:colOff>857249</xdr:colOff>
      <xdr:row>2</xdr:row>
      <xdr:rowOff>441871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285B0E3-72D2-414C-8ADC-6C964B61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7425" y="1038225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123825</xdr:rowOff>
    </xdr:from>
    <xdr:to>
      <xdr:col>2</xdr:col>
      <xdr:colOff>66675</xdr:colOff>
      <xdr:row>6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1BE5D6-D8A7-4584-91A8-8D2EAD23A3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57200"/>
          <a:ext cx="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1</xdr:row>
      <xdr:rowOff>76200</xdr:rowOff>
    </xdr:from>
    <xdr:to>
      <xdr:col>2</xdr:col>
      <xdr:colOff>295274</xdr:colOff>
      <xdr:row>3</xdr:row>
      <xdr:rowOff>70396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7E6EDC-FBED-4B53-A292-9739080D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238125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  <xdr:twoCellAnchor>
    <xdr:from>
      <xdr:col>33</xdr:col>
      <xdr:colOff>19050</xdr:colOff>
      <xdr:row>246</xdr:row>
      <xdr:rowOff>304800</xdr:rowOff>
    </xdr:from>
    <xdr:to>
      <xdr:col>35</xdr:col>
      <xdr:colOff>180974</xdr:colOff>
      <xdr:row>248</xdr:row>
      <xdr:rowOff>19050</xdr:rowOff>
    </xdr:to>
    <xdr:sp macro="" textlink="">
      <xdr:nvSpPr>
        <xdr:cNvPr id="4" name="Forma em L 3">
          <a:extLst>
            <a:ext uri="{FF2B5EF4-FFF2-40B4-BE49-F238E27FC236}">
              <a16:creationId xmlns:a16="http://schemas.microsoft.com/office/drawing/2014/main" id="{E509C1FE-FB90-31E1-2584-E21705622B0D}"/>
            </a:ext>
          </a:extLst>
        </xdr:cNvPr>
        <xdr:cNvSpPr/>
      </xdr:nvSpPr>
      <xdr:spPr>
        <a:xfrm rot="10800000" flipV="1">
          <a:off x="22850475" y="36099750"/>
          <a:ext cx="1381124" cy="323850"/>
        </a:xfrm>
        <a:prstGeom prst="corne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1038226</xdr:colOff>
      <xdr:row>0</xdr:row>
      <xdr:rowOff>266700</xdr:rowOff>
    </xdr:from>
    <xdr:to>
      <xdr:col>6</xdr:col>
      <xdr:colOff>552451</xdr:colOff>
      <xdr:row>0</xdr:row>
      <xdr:rowOff>561976</xdr:rowOff>
    </xdr:to>
    <xdr:sp macro="" textlink="">
      <xdr:nvSpPr>
        <xdr:cNvPr id="2" name="Balão de Fala: Retângulo com Cantos Arredondados 1">
          <a:extLst>
            <a:ext uri="{FF2B5EF4-FFF2-40B4-BE49-F238E27FC236}">
              <a16:creationId xmlns:a16="http://schemas.microsoft.com/office/drawing/2014/main" id="{E72295C2-1742-4982-8C47-240E507D5C40}"/>
            </a:ext>
          </a:extLst>
        </xdr:cNvPr>
        <xdr:cNvSpPr/>
      </xdr:nvSpPr>
      <xdr:spPr>
        <a:xfrm>
          <a:off x="6886576" y="266700"/>
          <a:ext cx="2743200" cy="295276"/>
        </a:xfrm>
        <a:prstGeom prst="wedgeRoundRectCallout">
          <a:avLst>
            <a:gd name="adj1" fmla="val -21097"/>
            <a:gd name="adj2" fmla="val 110272"/>
            <a:gd name="adj3" fmla="val 16667"/>
          </a:avLst>
        </a:prstGeom>
        <a:solidFill>
          <a:schemeClr val="accent4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Digite Somente</a:t>
          </a:r>
          <a:r>
            <a:rPr lang="pt-BR" sz="1100" baseline="0"/>
            <a:t> o Custo Unitário do Serviço </a:t>
          </a:r>
          <a:endParaRPr lang="pt-BR" sz="1100"/>
        </a:p>
      </xdr:txBody>
    </xdr:sp>
    <xdr:clientData/>
  </xdr:twoCellAnchor>
  <xdr:twoCellAnchor editAs="oneCell">
    <xdr:from>
      <xdr:col>1</xdr:col>
      <xdr:colOff>123825</xdr:colOff>
      <xdr:row>0</xdr:row>
      <xdr:rowOff>76200</xdr:rowOff>
    </xdr:from>
    <xdr:to>
      <xdr:col>1</xdr:col>
      <xdr:colOff>1400175</xdr:colOff>
      <xdr:row>0</xdr:row>
      <xdr:rowOff>466724</xdr:rowOff>
    </xdr:to>
    <xdr:pic>
      <xdr:nvPicPr>
        <xdr:cNvPr id="3" name="Imagem 2" descr="Ifuturo">
          <a:extLst>
            <a:ext uri="{FF2B5EF4-FFF2-40B4-BE49-F238E27FC236}">
              <a16:creationId xmlns:a16="http://schemas.microsoft.com/office/drawing/2014/main" id="{FC93A7D5-430D-47B1-B9E8-5FB90741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76200"/>
          <a:ext cx="1276350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1</xdr:row>
      <xdr:rowOff>142875</xdr:rowOff>
    </xdr:from>
    <xdr:to>
      <xdr:col>1</xdr:col>
      <xdr:colOff>819149</xdr:colOff>
      <xdr:row>1</xdr:row>
      <xdr:rowOff>460921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74ED4F3-0898-4439-9BC7-2E3F14A85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952500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142875</xdr:rowOff>
    </xdr:from>
    <xdr:to>
      <xdr:col>6</xdr:col>
      <xdr:colOff>323850</xdr:colOff>
      <xdr:row>6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C09578-6D55-40C6-B131-31A508DFF6B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95300"/>
          <a:ext cx="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</xdr:colOff>
      <xdr:row>3</xdr:row>
      <xdr:rowOff>85725</xdr:rowOff>
    </xdr:from>
    <xdr:to>
      <xdr:col>3</xdr:col>
      <xdr:colOff>247649</xdr:colOff>
      <xdr:row>5</xdr:row>
      <xdr:rowOff>79921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580935-ACCE-4603-9882-BF51AA9F0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3425" y="438150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43</xdr:row>
      <xdr:rowOff>85725</xdr:rowOff>
    </xdr:from>
    <xdr:to>
      <xdr:col>0</xdr:col>
      <xdr:colOff>704850</xdr:colOff>
      <xdr:row>45</xdr:row>
      <xdr:rowOff>84991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6D13BF-723D-410F-80E1-62950BC96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" y="7867650"/>
          <a:ext cx="0" cy="26596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76200</xdr:rowOff>
    </xdr:from>
    <xdr:to>
      <xdr:col>1</xdr:col>
      <xdr:colOff>57150</xdr:colOff>
      <xdr:row>6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C08795A-8FF9-46B1-BC02-F2465258F25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466725"/>
          <a:ext cx="0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47625</xdr:colOff>
      <xdr:row>40</xdr:row>
      <xdr:rowOff>123825</xdr:rowOff>
    </xdr:from>
    <xdr:to>
      <xdr:col>2</xdr:col>
      <xdr:colOff>1495425</xdr:colOff>
      <xdr:row>42</xdr:row>
      <xdr:rowOff>95250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4D35AF-8D92-4CF8-9BBE-E9E5F79CF431}"/>
            </a:ext>
          </a:extLst>
        </xdr:cNvPr>
        <xdr:cNvSpPr/>
      </xdr:nvSpPr>
      <xdr:spPr bwMode="auto">
        <a:xfrm>
          <a:off x="1390650" y="7324725"/>
          <a:ext cx="1447800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171450</xdr:colOff>
      <xdr:row>3</xdr:row>
      <xdr:rowOff>104775</xdr:rowOff>
    </xdr:from>
    <xdr:to>
      <xdr:col>2</xdr:col>
      <xdr:colOff>295274</xdr:colOff>
      <xdr:row>5</xdr:row>
      <xdr:rowOff>41821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6B8757D-69CB-4FE1-8E5E-987EE11D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4875" y="438150"/>
          <a:ext cx="733424" cy="318046"/>
        </a:xfrm>
        <a:prstGeom prst="rect">
          <a:avLst/>
        </a:prstGeom>
        <a:solidFill>
          <a:srgbClr val="319589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DIRAC\DGA\Administra&#231;&#227;o\06%20-%20Servi&#231;o%20de%20Sustentabilidade%20Ambiental\04.%20Vetores%20e%20Pragas\Prime\Pagamentos\2022\9.%20Setembro\Medi&#231;&#227;o%20Setembro%202022%20-%20Fiocruz.xlsx" TargetMode="External"/><Relationship Id="rId1" Type="http://schemas.openxmlformats.org/officeDocument/2006/relationships/externalLinkPath" Target="file:///I:\DIRAC\DGA\Administra&#231;&#227;o\06%20-%20Servi&#231;o%20de%20Sustentabilidade%20Ambiental\04.%20Vetores%20e%20Pragas\Prime\Pagamentos\2022\9.%20Setembro\Medi&#231;&#227;o%20Setembro%202022%20-%20Fiocru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torial de Preenchimento"/>
      <sheetName val="Custos Indiretos Tributos Lucro"/>
      <sheetName val="Cronograma Preventivo"/>
      <sheetName val="Planilha1"/>
      <sheetName val="Resumo Gerenciamento"/>
      <sheetName val="FATURA"/>
      <sheetName val="Serviços Eventuais"/>
      <sheetName val="Resumo 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G7">
            <v>4319.0662562883144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DE1B-BC33-416B-AEA4-37DC0456403E}">
  <sheetPr>
    <tabColor rgb="FF37A79A"/>
  </sheetPr>
  <dimension ref="A1:F23"/>
  <sheetViews>
    <sheetView showGridLines="0" showRowColHeaders="0" tabSelected="1" zoomScaleNormal="100" workbookViewId="0">
      <selection activeCell="F6" sqref="F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57.75" customHeight="1" zeroHeight="1" x14ac:dyDescent="0.2"/>
  <cols>
    <col min="1" max="1" width="10.5703125" style="1" customWidth="1"/>
    <col min="2" max="2" width="45.42578125" style="56" customWidth="1"/>
    <col min="3" max="3" width="8.28515625" style="56" customWidth="1"/>
    <col min="4" max="4" width="117.7109375" style="57" customWidth="1"/>
    <col min="5" max="5" width="66.140625" style="57" hidden="1" customWidth="1"/>
    <col min="6" max="6" width="11.7109375" style="1" customWidth="1"/>
    <col min="7" max="16384" width="9.140625" style="1" hidden="1"/>
  </cols>
  <sheetData>
    <row r="1" spans="1:6" ht="67.5" customHeight="1" x14ac:dyDescent="0.2">
      <c r="A1" s="64"/>
      <c r="B1" s="240" t="s">
        <v>275</v>
      </c>
      <c r="C1" s="240"/>
      <c r="D1" s="240"/>
      <c r="E1" s="240"/>
      <c r="F1" s="64"/>
    </row>
    <row r="2" spans="1:6" ht="30" x14ac:dyDescent="0.2">
      <c r="A2" s="64"/>
      <c r="B2" s="58" t="s">
        <v>223</v>
      </c>
      <c r="C2" s="58" t="s">
        <v>276</v>
      </c>
      <c r="D2" s="58" t="s">
        <v>224</v>
      </c>
      <c r="E2" s="58" t="s">
        <v>277</v>
      </c>
      <c r="F2" s="64"/>
    </row>
    <row r="3" spans="1:6" ht="35.1" customHeight="1" x14ac:dyDescent="0.2">
      <c r="A3" s="64"/>
      <c r="B3" s="59" t="s">
        <v>225</v>
      </c>
      <c r="C3" s="59"/>
      <c r="D3" s="60" t="s">
        <v>585</v>
      </c>
      <c r="E3" s="60"/>
      <c r="F3" s="64"/>
    </row>
    <row r="4" spans="1:6" ht="35.1" customHeight="1" x14ac:dyDescent="0.2">
      <c r="A4" s="64"/>
      <c r="B4" s="59" t="s">
        <v>226</v>
      </c>
      <c r="C4" s="59"/>
      <c r="D4" s="60" t="s">
        <v>586</v>
      </c>
      <c r="E4" s="60"/>
      <c r="F4" s="64"/>
    </row>
    <row r="5" spans="1:6" ht="35.1" customHeight="1" x14ac:dyDescent="0.2">
      <c r="A5" s="64"/>
      <c r="B5" s="61" t="s">
        <v>227</v>
      </c>
      <c r="C5" s="61"/>
      <c r="D5" s="60" t="s">
        <v>587</v>
      </c>
      <c r="E5" s="60"/>
      <c r="F5" s="64"/>
    </row>
    <row r="6" spans="1:6" ht="35.1" customHeight="1" x14ac:dyDescent="0.2">
      <c r="A6" s="64"/>
      <c r="B6" s="61" t="s">
        <v>228</v>
      </c>
      <c r="C6" s="61"/>
      <c r="D6" s="60" t="s">
        <v>229</v>
      </c>
      <c r="E6" s="60" t="s">
        <v>589</v>
      </c>
      <c r="F6" s="64"/>
    </row>
    <row r="7" spans="1:6" ht="12.75" hidden="1" customHeight="1" x14ac:dyDescent="0.2">
      <c r="A7" s="64"/>
      <c r="B7" s="61"/>
      <c r="C7" s="61"/>
      <c r="D7" s="60"/>
      <c r="E7" s="60"/>
      <c r="F7" s="64"/>
    </row>
    <row r="8" spans="1:6" ht="12.75" hidden="1" customHeight="1" x14ac:dyDescent="0.2">
      <c r="A8" s="64"/>
      <c r="B8" s="61"/>
      <c r="C8" s="61"/>
      <c r="D8" s="60"/>
      <c r="E8" s="60"/>
      <c r="F8" s="64"/>
    </row>
    <row r="9" spans="1:6" ht="12.75" hidden="1" customHeight="1" x14ac:dyDescent="0.2">
      <c r="A9" s="64"/>
      <c r="B9" s="61"/>
      <c r="C9" s="61"/>
      <c r="D9" s="60"/>
      <c r="E9" s="60"/>
      <c r="F9" s="64"/>
    </row>
    <row r="10" spans="1:6" ht="12.75" hidden="1" customHeight="1" x14ac:dyDescent="0.2">
      <c r="A10" s="64"/>
      <c r="B10" s="61"/>
      <c r="C10" s="61"/>
      <c r="D10" s="60"/>
      <c r="E10" s="60"/>
      <c r="F10" s="64"/>
    </row>
    <row r="11" spans="1:6" ht="12.75" hidden="1" customHeight="1" x14ac:dyDescent="0.2">
      <c r="A11" s="64"/>
      <c r="B11" s="61"/>
      <c r="C11" s="61"/>
      <c r="D11" s="60"/>
      <c r="E11" s="60"/>
      <c r="F11" s="64"/>
    </row>
    <row r="12" spans="1:6" ht="12.75" hidden="1" customHeight="1" x14ac:dyDescent="0.2">
      <c r="A12" s="64"/>
      <c r="B12" s="61"/>
      <c r="C12" s="61"/>
      <c r="D12" s="60"/>
      <c r="E12" s="60"/>
      <c r="F12" s="64"/>
    </row>
    <row r="13" spans="1:6" ht="12.75" hidden="1" customHeight="1" x14ac:dyDescent="0.2">
      <c r="A13" s="64"/>
      <c r="B13" s="61"/>
      <c r="C13" s="61"/>
      <c r="D13" s="60"/>
      <c r="E13" s="60"/>
      <c r="F13" s="64"/>
    </row>
    <row r="14" spans="1:6" ht="12.75" hidden="1" customHeight="1" x14ac:dyDescent="0.2">
      <c r="A14" s="64"/>
      <c r="B14" s="61"/>
      <c r="C14" s="61"/>
      <c r="D14" s="60"/>
      <c r="E14" s="60"/>
      <c r="F14" s="64"/>
    </row>
    <row r="15" spans="1:6" ht="12.75" hidden="1" customHeight="1" x14ac:dyDescent="0.2">
      <c r="A15" s="64"/>
      <c r="B15" s="61"/>
      <c r="C15" s="61"/>
      <c r="D15" s="60"/>
      <c r="E15" s="60"/>
      <c r="F15" s="64"/>
    </row>
    <row r="16" spans="1:6" ht="12.75" hidden="1" customHeight="1" x14ac:dyDescent="0.2">
      <c r="A16" s="64"/>
      <c r="B16" s="61"/>
      <c r="C16" s="61"/>
      <c r="D16" s="60"/>
      <c r="E16" s="60"/>
      <c r="F16" s="64"/>
    </row>
    <row r="17" spans="1:6" ht="12.75" hidden="1" customHeight="1" x14ac:dyDescent="0.2">
      <c r="A17" s="64"/>
      <c r="B17" s="59"/>
      <c r="C17" s="59"/>
      <c r="D17" s="60"/>
      <c r="E17" s="60"/>
      <c r="F17" s="64"/>
    </row>
    <row r="18" spans="1:6" ht="12.75" hidden="1" customHeight="1" x14ac:dyDescent="0.2">
      <c r="A18" s="64"/>
      <c r="B18" s="62"/>
      <c r="C18" s="62"/>
      <c r="D18" s="60"/>
      <c r="E18" s="60"/>
      <c r="F18" s="64"/>
    </row>
    <row r="19" spans="1:6" ht="12.75" hidden="1" customHeight="1" x14ac:dyDescent="0.2">
      <c r="A19" s="64"/>
      <c r="B19" s="62"/>
      <c r="C19" s="62"/>
      <c r="D19" s="60"/>
      <c r="E19" s="63"/>
      <c r="F19" s="64"/>
    </row>
    <row r="20" spans="1:6" ht="12.75" hidden="1" customHeight="1" x14ac:dyDescent="0.2">
      <c r="A20" s="64"/>
      <c r="B20" s="62"/>
      <c r="C20" s="62"/>
      <c r="D20" s="63"/>
      <c r="E20" s="63"/>
      <c r="F20" s="64"/>
    </row>
    <row r="21" spans="1:6" ht="12.75" hidden="1" customHeight="1" x14ac:dyDescent="0.2">
      <c r="A21" s="64"/>
      <c r="B21" s="59"/>
      <c r="C21" s="59"/>
      <c r="D21" s="60"/>
      <c r="E21" s="60"/>
      <c r="F21" s="64"/>
    </row>
    <row r="22" spans="1:6" ht="35.1" customHeight="1" x14ac:dyDescent="0.2">
      <c r="A22" s="64"/>
      <c r="B22" s="61" t="s">
        <v>228</v>
      </c>
      <c r="C22" s="61"/>
      <c r="D22" s="60" t="s">
        <v>588</v>
      </c>
      <c r="E22" s="60" t="s">
        <v>589</v>
      </c>
      <c r="F22" s="64"/>
    </row>
    <row r="23" spans="1:6" ht="21" customHeight="1" x14ac:dyDescent="0.2">
      <c r="A23" s="64"/>
      <c r="B23" s="65"/>
      <c r="C23" s="65"/>
      <c r="D23" s="66"/>
      <c r="E23" s="66"/>
      <c r="F23" s="64"/>
    </row>
  </sheetData>
  <mergeCells count="1">
    <mergeCell ref="B1:E1"/>
  </mergeCells>
  <pageMargins left="0.7086614173228347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4F67F-F51C-4011-B40A-73A3504BCBD1}">
  <sheetPr>
    <tabColor rgb="FFFFC000"/>
  </sheetPr>
  <dimension ref="A1:H18"/>
  <sheetViews>
    <sheetView showGridLines="0" showRowColHeaders="0" zoomScale="80" zoomScaleNormal="80" workbookViewId="0">
      <selection activeCell="F9" sqref="F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2.75" zeroHeight="1" x14ac:dyDescent="0.2"/>
  <cols>
    <col min="1" max="1" width="9.140625" style="2" customWidth="1"/>
    <col min="2" max="2" width="22.85546875" style="2" customWidth="1"/>
    <col min="3" max="3" width="35.7109375" style="2" customWidth="1"/>
    <col min="4" max="4" width="14" style="2" customWidth="1"/>
    <col min="5" max="5" width="17" style="2" customWidth="1"/>
    <col min="6" max="6" width="15.7109375" style="2" customWidth="1"/>
    <col min="7" max="7" width="24.42578125" style="2" customWidth="1"/>
    <col min="8" max="8" width="10.5703125" style="2" customWidth="1"/>
    <col min="9" max="16384" width="9.140625" style="2" hidden="1"/>
  </cols>
  <sheetData>
    <row r="1" spans="2:7" ht="23.25" customHeight="1" x14ac:dyDescent="0.2">
      <c r="F1"/>
    </row>
    <row r="2" spans="2:7" ht="48.75" customHeight="1" thickBot="1" x14ac:dyDescent="0.25">
      <c r="B2" s="70"/>
      <c r="C2" s="67"/>
      <c r="D2" s="67"/>
      <c r="E2" s="67"/>
      <c r="F2" s="67"/>
      <c r="G2" s="67"/>
    </row>
    <row r="3" spans="2:7" ht="48.75" customHeight="1" thickBot="1" x14ac:dyDescent="0.25">
      <c r="B3" s="67"/>
      <c r="C3" s="247" t="s">
        <v>280</v>
      </c>
      <c r="D3" s="248"/>
      <c r="E3" s="248"/>
      <c r="F3" s="249"/>
      <c r="G3" s="67"/>
    </row>
    <row r="4" spans="2:7" ht="48" customHeight="1" thickBot="1" x14ac:dyDescent="0.25">
      <c r="B4" s="67"/>
      <c r="C4" s="250" t="s">
        <v>279</v>
      </c>
      <c r="D4" s="253" t="s">
        <v>1</v>
      </c>
      <c r="E4" s="242"/>
      <c r="F4" s="239">
        <v>0</v>
      </c>
      <c r="G4" s="67"/>
    </row>
    <row r="5" spans="2:7" ht="48" customHeight="1" thickBot="1" x14ac:dyDescent="0.25">
      <c r="B5" s="67"/>
      <c r="C5" s="251"/>
      <c r="D5" s="253" t="s">
        <v>2</v>
      </c>
      <c r="E5" s="242"/>
      <c r="F5" s="239">
        <v>0</v>
      </c>
      <c r="G5" s="67"/>
    </row>
    <row r="6" spans="2:7" ht="48" customHeight="1" thickBot="1" x14ac:dyDescent="0.25">
      <c r="B6" s="67"/>
      <c r="C6" s="251"/>
      <c r="D6" s="253" t="s">
        <v>3</v>
      </c>
      <c r="E6" s="242"/>
      <c r="F6" s="239">
        <v>0</v>
      </c>
      <c r="G6" s="67"/>
    </row>
    <row r="7" spans="2:7" ht="48" customHeight="1" thickBot="1" x14ac:dyDescent="0.25">
      <c r="B7" s="67"/>
      <c r="C7" s="251"/>
      <c r="D7" s="253" t="s">
        <v>0</v>
      </c>
      <c r="E7" s="242"/>
      <c r="F7" s="239">
        <v>0</v>
      </c>
      <c r="G7" s="67"/>
    </row>
    <row r="8" spans="2:7" ht="48" customHeight="1" thickBot="1" x14ac:dyDescent="0.25">
      <c r="B8" s="67"/>
      <c r="C8" s="251"/>
      <c r="D8" s="241" t="s">
        <v>4</v>
      </c>
      <c r="E8" s="242"/>
      <c r="F8" s="68">
        <v>0</v>
      </c>
      <c r="G8" s="69"/>
    </row>
    <row r="9" spans="2:7" ht="48" customHeight="1" thickBot="1" x14ac:dyDescent="0.25">
      <c r="B9" s="67"/>
      <c r="C9" s="252"/>
      <c r="D9" s="241" t="s">
        <v>278</v>
      </c>
      <c r="E9" s="242"/>
      <c r="F9" s="68">
        <v>0</v>
      </c>
      <c r="G9" s="67"/>
    </row>
    <row r="10" spans="2:7" ht="18" customHeight="1" thickBot="1" x14ac:dyDescent="0.25">
      <c r="B10" s="67"/>
      <c r="C10" s="67"/>
      <c r="D10" s="67"/>
      <c r="E10" s="67"/>
      <c r="F10" s="67"/>
      <c r="G10" s="67"/>
    </row>
    <row r="11" spans="2:7" ht="48.75" customHeight="1" thickBot="1" x14ac:dyDescent="0.25">
      <c r="B11" s="67"/>
      <c r="C11" s="243" t="s">
        <v>5</v>
      </c>
      <c r="D11" s="244"/>
      <c r="E11" s="245"/>
      <c r="F11" s="68">
        <f>ROUND(((1+F4)*(1+F5)/(1-(F6+F7+F8+F9))-1),4)</f>
        <v>0</v>
      </c>
      <c r="G11" s="67"/>
    </row>
    <row r="12" spans="2:7" ht="77.25" customHeight="1" x14ac:dyDescent="0.2">
      <c r="B12" s="246"/>
      <c r="C12" s="246"/>
      <c r="D12" s="246"/>
      <c r="E12" s="246"/>
      <c r="F12" s="246"/>
      <c r="G12" s="246"/>
    </row>
    <row r="13" spans="2:7" ht="48.75" customHeight="1" x14ac:dyDescent="0.2"/>
    <row r="17" s="2" customFormat="1" hidden="1" x14ac:dyDescent="0.2"/>
    <row r="18" s="2" customFormat="1" ht="48.75" hidden="1" customHeight="1" x14ac:dyDescent="0.2"/>
  </sheetData>
  <mergeCells count="10">
    <mergeCell ref="D9:E9"/>
    <mergeCell ref="C11:E11"/>
    <mergeCell ref="B12:G12"/>
    <mergeCell ref="D8:E8"/>
    <mergeCell ref="C3:F3"/>
    <mergeCell ref="C4:C9"/>
    <mergeCell ref="D4:E4"/>
    <mergeCell ref="D5:E5"/>
    <mergeCell ref="D6:E6"/>
    <mergeCell ref="D7:E7"/>
  </mergeCells>
  <pageMargins left="0.9055118110236221" right="0.51181102362204722" top="0.78740157480314965" bottom="0.78740157480314965" header="0.31496062992125984" footer="0.31496062992125984"/>
  <pageSetup paperSize="9" scale="85" orientation="landscape" r:id="rId1"/>
  <ignoredErrors>
    <ignoredError sqref="F1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3928-AFED-4D74-8A5E-0E8720A1C400}">
  <sheetPr>
    <tabColor theme="4" tint="-0.249977111117893"/>
  </sheetPr>
  <dimension ref="B2:AK423"/>
  <sheetViews>
    <sheetView showGridLines="0" showRowColHeaders="0" zoomScaleNormal="100" zoomScaleSheetLayoutView="90" workbookViewId="0">
      <selection activeCell="L17" sqref="L17:M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2.75" x14ac:dyDescent="0.2"/>
  <cols>
    <col min="3" max="3" width="18.28515625" customWidth="1"/>
    <col min="4" max="4" width="3.140625" customWidth="1"/>
    <col min="5" max="5" width="10" customWidth="1"/>
    <col min="6" max="6" width="91.28515625" customWidth="1"/>
    <col min="7" max="7" width="15" hidden="1" customWidth="1"/>
    <col min="8" max="8" width="12.5703125" hidden="1" customWidth="1"/>
    <col min="9" max="9" width="20" customWidth="1"/>
    <col min="10" max="10" width="19" customWidth="1"/>
    <col min="11" max="11" width="7.140625" hidden="1" customWidth="1"/>
    <col min="12" max="12" width="11.28515625" customWidth="1"/>
    <col min="14" max="14" width="19" customWidth="1"/>
    <col min="15" max="15" width="7.140625" hidden="1" customWidth="1"/>
    <col min="18" max="18" width="10.42578125" hidden="1" customWidth="1"/>
    <col min="19" max="19" width="7.140625" hidden="1" customWidth="1"/>
    <col min="20" max="21" width="0" hidden="1" customWidth="1"/>
    <col min="22" max="22" width="19" customWidth="1"/>
    <col min="23" max="23" width="7.140625" hidden="1" customWidth="1"/>
    <col min="26" max="26" width="19" customWidth="1"/>
    <col min="27" max="27" width="7.140625" hidden="1" customWidth="1"/>
    <col min="30" max="30" width="19" customWidth="1"/>
    <col min="31" max="31" width="7.140625" hidden="1" customWidth="1"/>
    <col min="35" max="35" width="10.7109375" customWidth="1"/>
  </cols>
  <sheetData>
    <row r="2" spans="2:37" ht="12.75" customHeight="1" x14ac:dyDescent="0.2">
      <c r="B2" s="304" t="s">
        <v>665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2:37" ht="12.75" customHeight="1" x14ac:dyDescent="0.2"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2:37" ht="13.5" customHeight="1" x14ac:dyDescent="0.2"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</row>
    <row r="6" spans="2:37" ht="18" x14ac:dyDescent="0.2">
      <c r="C6" s="288" t="s">
        <v>326</v>
      </c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</row>
    <row r="7" spans="2:37" ht="15.75" x14ac:dyDescent="0.2">
      <c r="C7" s="297" t="s">
        <v>312</v>
      </c>
      <c r="D7" s="297"/>
      <c r="E7" s="297"/>
      <c r="F7" s="297"/>
      <c r="G7" s="297"/>
      <c r="H7" s="297"/>
      <c r="I7" s="29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297"/>
      <c r="AF7" s="297"/>
      <c r="AG7" s="297"/>
    </row>
    <row r="8" spans="2:37" x14ac:dyDescent="0.2">
      <c r="B8" s="294" t="s">
        <v>313</v>
      </c>
      <c r="C8" s="294"/>
      <c r="D8" s="294"/>
      <c r="E8" s="294"/>
      <c r="F8" s="294"/>
      <c r="G8" s="294"/>
      <c r="H8" s="294"/>
      <c r="I8" s="294"/>
      <c r="J8" s="289" t="s">
        <v>314</v>
      </c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 t="s">
        <v>315</v>
      </c>
      <c r="AC8" s="289"/>
      <c r="AD8" s="289"/>
      <c r="AE8" s="338" t="s">
        <v>316</v>
      </c>
      <c r="AF8" s="339"/>
      <c r="AG8" s="339"/>
      <c r="AH8" s="339"/>
      <c r="AI8" s="340"/>
    </row>
    <row r="9" spans="2:37" x14ac:dyDescent="0.2">
      <c r="B9" s="295" t="s">
        <v>662</v>
      </c>
      <c r="C9" s="295"/>
      <c r="D9" s="295"/>
      <c r="E9" s="295"/>
      <c r="F9" s="295"/>
      <c r="G9" s="295"/>
      <c r="H9" s="295"/>
      <c r="I9" s="295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0"/>
      <c r="AC9" s="290"/>
      <c r="AD9" s="290"/>
      <c r="AE9" s="341">
        <v>0</v>
      </c>
      <c r="AF9" s="342"/>
      <c r="AG9" s="342"/>
      <c r="AH9" s="342"/>
      <c r="AI9" s="343"/>
    </row>
    <row r="10" spans="2:37" x14ac:dyDescent="0.2">
      <c r="B10" s="294" t="s">
        <v>317</v>
      </c>
      <c r="C10" s="294"/>
      <c r="D10" s="294"/>
      <c r="E10" s="294"/>
      <c r="F10" s="294"/>
      <c r="G10" s="294"/>
      <c r="H10" s="294"/>
      <c r="I10" s="294"/>
      <c r="J10" s="294" t="s">
        <v>318</v>
      </c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344" t="s">
        <v>319</v>
      </c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6"/>
    </row>
    <row r="11" spans="2:37" x14ac:dyDescent="0.2">
      <c r="B11" s="295" t="s">
        <v>320</v>
      </c>
      <c r="C11" s="295"/>
      <c r="D11" s="295"/>
      <c r="E11" s="295"/>
      <c r="F11" s="295"/>
      <c r="G11" s="295"/>
      <c r="H11" s="295"/>
      <c r="I11" s="295"/>
      <c r="J11" s="295" t="s">
        <v>321</v>
      </c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347" t="s">
        <v>322</v>
      </c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9"/>
    </row>
    <row r="12" spans="2:37" x14ac:dyDescent="0.2">
      <c r="B12" s="305" t="s">
        <v>209</v>
      </c>
      <c r="C12" s="305"/>
      <c r="D12" s="305"/>
      <c r="E12" s="305"/>
      <c r="F12" s="305"/>
      <c r="G12" s="305"/>
      <c r="H12" s="305"/>
      <c r="I12" s="305"/>
      <c r="J12" s="292" t="s">
        <v>216</v>
      </c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350" t="s">
        <v>323</v>
      </c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2"/>
    </row>
    <row r="13" spans="2:37" ht="16.5" customHeight="1" x14ac:dyDescent="0.2">
      <c r="B13" s="306" t="s">
        <v>324</v>
      </c>
      <c r="C13" s="306"/>
      <c r="D13" s="306"/>
      <c r="E13" s="306"/>
      <c r="F13" s="306"/>
      <c r="G13" s="306"/>
      <c r="H13" s="306"/>
      <c r="I13" s="306"/>
      <c r="J13" s="293" t="s">
        <v>670</v>
      </c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353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H13" s="354"/>
      <c r="AI13" s="354"/>
      <c r="AJ13" s="126"/>
    </row>
    <row r="14" spans="2:37" ht="26.25" customHeight="1" x14ac:dyDescent="0.2">
      <c r="C14" s="297" t="s">
        <v>325</v>
      </c>
      <c r="D14" s="297"/>
      <c r="E14" s="297"/>
      <c r="F14" s="297"/>
      <c r="G14" s="297"/>
      <c r="H14" s="297"/>
      <c r="I14" s="297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</row>
    <row r="15" spans="2:37" ht="26.25" customHeight="1" x14ac:dyDescent="0.2">
      <c r="C15" s="111"/>
      <c r="D15" s="111"/>
      <c r="E15" s="112"/>
      <c r="F15" s="112"/>
      <c r="G15" s="112"/>
      <c r="H15" s="112"/>
      <c r="I15" s="190"/>
      <c r="J15" s="329" t="s">
        <v>331</v>
      </c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  <c r="AI15" s="330"/>
      <c r="AJ15" s="126"/>
    </row>
    <row r="16" spans="2:37" ht="26.25" customHeight="1" x14ac:dyDescent="0.2">
      <c r="C16" s="111"/>
      <c r="D16" s="111"/>
      <c r="E16" s="112"/>
      <c r="F16" s="112"/>
      <c r="G16" s="112"/>
      <c r="H16" s="112"/>
      <c r="I16" s="190"/>
      <c r="J16" s="272" t="s">
        <v>212</v>
      </c>
      <c r="K16" s="273"/>
      <c r="L16" s="273"/>
      <c r="M16" s="273"/>
      <c r="N16" s="272" t="s">
        <v>213</v>
      </c>
      <c r="O16" s="273"/>
      <c r="P16" s="273"/>
      <c r="Q16" s="273"/>
      <c r="R16" s="270" t="s">
        <v>210</v>
      </c>
      <c r="S16" s="271"/>
      <c r="T16" s="271"/>
      <c r="U16" s="271"/>
      <c r="V16" s="272" t="s">
        <v>214</v>
      </c>
      <c r="W16" s="273"/>
      <c r="X16" s="273"/>
      <c r="Y16" s="273"/>
      <c r="Z16" s="272" t="s">
        <v>215</v>
      </c>
      <c r="AA16" s="273"/>
      <c r="AB16" s="273"/>
      <c r="AC16" s="273"/>
      <c r="AD16" s="272" t="s">
        <v>211</v>
      </c>
      <c r="AE16" s="273"/>
      <c r="AF16" s="273"/>
      <c r="AG16" s="273"/>
      <c r="AH16" s="323" t="s">
        <v>342</v>
      </c>
      <c r="AI16" s="324"/>
      <c r="AJ16" s="125"/>
      <c r="AK16" s="125"/>
    </row>
    <row r="17" spans="2:37" ht="26.25" customHeight="1" x14ac:dyDescent="0.2">
      <c r="C17" s="111"/>
      <c r="D17" s="111"/>
      <c r="E17" s="112"/>
      <c r="F17" s="112"/>
      <c r="G17" s="112"/>
      <c r="H17" s="112"/>
      <c r="I17" s="190"/>
      <c r="J17" s="274" t="s">
        <v>668</v>
      </c>
      <c r="K17" s="275"/>
      <c r="L17" s="312">
        <v>0</v>
      </c>
      <c r="M17" s="282"/>
      <c r="N17" s="274" t="s">
        <v>668</v>
      </c>
      <c r="O17" s="275"/>
      <c r="P17" s="282">
        <v>0</v>
      </c>
      <c r="Q17" s="282"/>
      <c r="R17" s="274" t="s">
        <v>338</v>
      </c>
      <c r="S17" s="275"/>
      <c r="T17" s="308" t="e">
        <f>#REF!*'Serviços Eventuais'!$F$3*'Cronograma Preventivo'!#REF!</f>
        <v>#REF!</v>
      </c>
      <c r="U17" s="309"/>
      <c r="V17" s="274" t="s">
        <v>668</v>
      </c>
      <c r="W17" s="275"/>
      <c r="X17" s="282">
        <v>0</v>
      </c>
      <c r="Y17" s="282"/>
      <c r="Z17" s="274" t="s">
        <v>668</v>
      </c>
      <c r="AA17" s="275"/>
      <c r="AB17" s="282">
        <v>0</v>
      </c>
      <c r="AC17" s="282"/>
      <c r="AD17" s="274" t="s">
        <v>668</v>
      </c>
      <c r="AE17" s="275"/>
      <c r="AF17" s="310">
        <v>0</v>
      </c>
      <c r="AG17" s="311"/>
      <c r="AH17" s="325"/>
      <c r="AI17" s="326"/>
      <c r="AJ17" s="124"/>
      <c r="AK17" s="124"/>
    </row>
    <row r="18" spans="2:37" ht="14.25" customHeight="1" x14ac:dyDescent="0.2">
      <c r="C18" s="111"/>
      <c r="D18" s="111"/>
      <c r="E18" s="112"/>
      <c r="F18" s="112"/>
      <c r="G18" s="112"/>
      <c r="H18" s="112"/>
      <c r="I18" s="190"/>
      <c r="J18" s="274" t="s">
        <v>332</v>
      </c>
      <c r="K18" s="279"/>
      <c r="L18" s="275"/>
      <c r="M18" s="117" t="s">
        <v>333</v>
      </c>
      <c r="N18" s="274" t="s">
        <v>332</v>
      </c>
      <c r="O18" s="279"/>
      <c r="P18" s="275"/>
      <c r="Q18" s="117" t="s">
        <v>333</v>
      </c>
      <c r="R18" s="274" t="s">
        <v>332</v>
      </c>
      <c r="S18" s="279"/>
      <c r="T18" s="275"/>
      <c r="U18" s="117" t="s">
        <v>335</v>
      </c>
      <c r="V18" s="274" t="s">
        <v>332</v>
      </c>
      <c r="W18" s="279"/>
      <c r="X18" s="275"/>
      <c r="Y18" s="117" t="s">
        <v>335</v>
      </c>
      <c r="Z18" s="274" t="s">
        <v>332</v>
      </c>
      <c r="AA18" s="279"/>
      <c r="AB18" s="275"/>
      <c r="AC18" s="117" t="s">
        <v>335</v>
      </c>
      <c r="AD18" s="274" t="s">
        <v>332</v>
      </c>
      <c r="AE18" s="279"/>
      <c r="AF18" s="275"/>
      <c r="AG18" s="117" t="s">
        <v>336</v>
      </c>
      <c r="AH18" s="325"/>
      <c r="AI18" s="326"/>
      <c r="AJ18" s="123"/>
      <c r="AK18" s="113"/>
    </row>
    <row r="19" spans="2:37" ht="27.75" customHeight="1" x14ac:dyDescent="0.2">
      <c r="B19" s="314" t="s">
        <v>341</v>
      </c>
      <c r="C19" s="300" t="s">
        <v>264</v>
      </c>
      <c r="D19" s="301"/>
      <c r="E19" s="299" t="s">
        <v>343</v>
      </c>
      <c r="F19" s="317" t="s">
        <v>329</v>
      </c>
      <c r="G19" s="299" t="s">
        <v>327</v>
      </c>
      <c r="H19" s="299" t="s">
        <v>328</v>
      </c>
      <c r="I19" s="299" t="s">
        <v>330</v>
      </c>
      <c r="J19" s="299" t="s">
        <v>334</v>
      </c>
      <c r="K19" s="299" t="s">
        <v>337</v>
      </c>
      <c r="L19" s="280" t="s">
        <v>339</v>
      </c>
      <c r="M19" s="280"/>
      <c r="N19" s="299" t="s">
        <v>334</v>
      </c>
      <c r="O19" s="299" t="s">
        <v>337</v>
      </c>
      <c r="P19" s="280" t="s">
        <v>339</v>
      </c>
      <c r="Q19" s="280"/>
      <c r="R19" s="299" t="s">
        <v>334</v>
      </c>
      <c r="S19" s="299" t="s">
        <v>337</v>
      </c>
      <c r="T19" s="280" t="s">
        <v>339</v>
      </c>
      <c r="U19" s="280"/>
      <c r="V19" s="299" t="s">
        <v>334</v>
      </c>
      <c r="W19" s="299" t="s">
        <v>337</v>
      </c>
      <c r="X19" s="280" t="s">
        <v>339</v>
      </c>
      <c r="Y19" s="280"/>
      <c r="Z19" s="299" t="s">
        <v>334</v>
      </c>
      <c r="AA19" s="299" t="s">
        <v>337</v>
      </c>
      <c r="AB19" s="280" t="s">
        <v>339</v>
      </c>
      <c r="AC19" s="280"/>
      <c r="AD19" s="299" t="s">
        <v>334</v>
      </c>
      <c r="AE19" s="299" t="s">
        <v>337</v>
      </c>
      <c r="AF19" s="280" t="s">
        <v>339</v>
      </c>
      <c r="AG19" s="280"/>
      <c r="AH19" s="325"/>
      <c r="AI19" s="326"/>
      <c r="AJ19" s="123"/>
      <c r="AK19" s="123"/>
    </row>
    <row r="20" spans="2:37" ht="13.5" customHeight="1" thickBot="1" x14ac:dyDescent="0.25">
      <c r="B20" s="315"/>
      <c r="C20" s="302"/>
      <c r="D20" s="303"/>
      <c r="E20" s="299"/>
      <c r="F20" s="317"/>
      <c r="G20" s="299"/>
      <c r="H20" s="299"/>
      <c r="I20" s="299"/>
      <c r="J20" s="299"/>
      <c r="K20" s="299"/>
      <c r="L20" s="281" t="s">
        <v>671</v>
      </c>
      <c r="M20" s="281"/>
      <c r="N20" s="299"/>
      <c r="O20" s="299"/>
      <c r="P20" s="296" t="s">
        <v>671</v>
      </c>
      <c r="Q20" s="296"/>
      <c r="R20" s="299"/>
      <c r="S20" s="299"/>
      <c r="T20" s="296" t="s">
        <v>340</v>
      </c>
      <c r="U20" s="296"/>
      <c r="V20" s="299"/>
      <c r="W20" s="299"/>
      <c r="X20" s="296" t="s">
        <v>671</v>
      </c>
      <c r="Y20" s="296"/>
      <c r="Z20" s="299"/>
      <c r="AA20" s="299"/>
      <c r="AB20" s="296" t="s">
        <v>671</v>
      </c>
      <c r="AC20" s="296"/>
      <c r="AD20" s="299"/>
      <c r="AE20" s="299"/>
      <c r="AF20" s="296" t="s">
        <v>671</v>
      </c>
      <c r="AG20" s="296"/>
      <c r="AH20" s="327"/>
      <c r="AI20" s="328"/>
    </row>
    <row r="21" spans="2:37" ht="18.75" customHeight="1" x14ac:dyDescent="0.2">
      <c r="B21" s="366" t="s">
        <v>582</v>
      </c>
      <c r="C21" s="261" t="s">
        <v>592</v>
      </c>
      <c r="D21" s="267">
        <f>SUM(I21:I29)</f>
        <v>8938.94</v>
      </c>
      <c r="E21" s="152" t="s">
        <v>346</v>
      </c>
      <c r="F21" s="227" t="s">
        <v>376</v>
      </c>
      <c r="G21" s="224"/>
      <c r="H21" s="131"/>
      <c r="I21" s="191">
        <v>5033.29</v>
      </c>
      <c r="J21" s="200">
        <f>IF($M$18="Semanal",48,IF($M$18="Mensal",12,IF($M$18="Trimestral",4,IF($M$18="Anual",1,""))))</f>
        <v>12</v>
      </c>
      <c r="K21" s="201">
        <f>'Serviços Eventuais'!$F$3</f>
        <v>0</v>
      </c>
      <c r="L21" s="256">
        <f>$L$17*I21*J21</f>
        <v>0</v>
      </c>
      <c r="M21" s="256"/>
      <c r="N21" s="202">
        <f>IF($Q$18="Semanal",48,IF($Q$18="Mensal",12,IF($Q$18="Trimestral",4,IF($Q$18="Anual",1,""))))</f>
        <v>12</v>
      </c>
      <c r="O21" s="201">
        <f>'Serviços Eventuais'!$F$3</f>
        <v>0</v>
      </c>
      <c r="P21" s="256">
        <f>$P$17*I21*N21</f>
        <v>0</v>
      </c>
      <c r="Q21" s="257"/>
      <c r="R21" s="202"/>
      <c r="S21" s="201"/>
      <c r="T21" s="256"/>
      <c r="U21" s="257"/>
      <c r="V21" s="202">
        <f>IF($Y$18="Semanal",48,IF($Y$18="Mensal",12,IF($Y$18="Trimestral",4,IF($Y$18="Anual",1,""))))</f>
        <v>4</v>
      </c>
      <c r="W21" s="201">
        <f>'Serviços Eventuais'!$F$3</f>
        <v>0</v>
      </c>
      <c r="X21" s="256">
        <f>$X$17*I21*V21</f>
        <v>0</v>
      </c>
      <c r="Y21" s="257"/>
      <c r="Z21" s="202">
        <f>IF($AC$18="Semanal",48,IF($AC$18="Mensal",12,IF($AC$18="Trimestral",4,IF($AC$18="Anual",1,""))))</f>
        <v>4</v>
      </c>
      <c r="AA21" s="201">
        <f>'Serviços Eventuais'!$F$3</f>
        <v>0</v>
      </c>
      <c r="AB21" s="256">
        <f>$AB$17*I21*Z21</f>
        <v>0</v>
      </c>
      <c r="AC21" s="257"/>
      <c r="AD21" s="202">
        <f>IF($AG$18="Semanal",48,IF($AG$18="Mensal",12,IF($AG$18="Trimestral",4,IF($AG$18="Anual",1,""))))</f>
        <v>1</v>
      </c>
      <c r="AE21" s="201">
        <f>'Serviços Eventuais'!$F$3</f>
        <v>0</v>
      </c>
      <c r="AF21" s="256">
        <f>$AF$17*I21*AD21</f>
        <v>0</v>
      </c>
      <c r="AG21" s="257"/>
      <c r="AH21" s="331">
        <f>L21+P21+X21+AB21+AF21</f>
        <v>0</v>
      </c>
      <c r="AI21" s="332"/>
      <c r="AJ21" s="313"/>
      <c r="AK21" s="313"/>
    </row>
    <row r="22" spans="2:37" ht="15" hidden="1" customHeight="1" x14ac:dyDescent="0.2">
      <c r="B22" s="367"/>
      <c r="C22" s="262"/>
      <c r="D22" s="268"/>
      <c r="E22" s="128">
        <v>159</v>
      </c>
      <c r="F22" s="120" t="s">
        <v>493</v>
      </c>
      <c r="G22" s="225"/>
      <c r="H22" s="115"/>
      <c r="I22" s="168">
        <v>0</v>
      </c>
      <c r="J22" s="200">
        <f>IF($M$18="Semanal",48,IF($M$18="Mensal",12,IF($M$18="Trimestral",4,IF($M$18="Anual",1,""))))</f>
        <v>12</v>
      </c>
      <c r="K22" s="201">
        <f>'Serviços Eventuais'!$F$3</f>
        <v>0</v>
      </c>
      <c r="L22" s="256">
        <f t="shared" ref="L22:L85" si="0">$L$17*I22*J22</f>
        <v>0</v>
      </c>
      <c r="M22" s="256"/>
      <c r="N22" s="202">
        <f t="shared" ref="N22:N126" si="1">IF($Q$18="Semanal",48,IF($Q$18="Mensal",12,IF($Q$18="Trimestral",4,IF($Q$18="Anual",1,""))))</f>
        <v>12</v>
      </c>
      <c r="O22" s="201">
        <f>'Serviços Eventuais'!$F$3</f>
        <v>0</v>
      </c>
      <c r="P22" s="256">
        <f t="shared" ref="P22:P85" si="2">$P$17*I22*N22</f>
        <v>0</v>
      </c>
      <c r="Q22" s="257"/>
      <c r="R22" s="202"/>
      <c r="S22" s="201"/>
      <c r="T22" s="256"/>
      <c r="U22" s="257"/>
      <c r="V22" s="202">
        <f t="shared" ref="V22:V126" si="3">IF($Y$18="Semanal",48,IF($Y$18="Mensal",12,IF($Y$18="Trimestral",4,IF($Y$18="Anual",1,""))))</f>
        <v>4</v>
      </c>
      <c r="W22" s="201">
        <f>'Serviços Eventuais'!$F$3</f>
        <v>0</v>
      </c>
      <c r="X22" s="256">
        <f t="shared" ref="X22:X85" si="4">$X$17*I22*V22</f>
        <v>0</v>
      </c>
      <c r="Y22" s="257"/>
      <c r="Z22" s="202">
        <f t="shared" ref="Z22:Z126" si="5">IF($AC$18="Semanal",48,IF($AC$18="Mensal",12,IF($AC$18="Trimestral",4,IF($AC$18="Anual",1,""))))</f>
        <v>4</v>
      </c>
      <c r="AA22" s="201">
        <f>'Serviços Eventuais'!$F$3</f>
        <v>0</v>
      </c>
      <c r="AB22" s="256">
        <f t="shared" ref="AB22:AB85" si="6">$AB$17*I22*Z22</f>
        <v>0</v>
      </c>
      <c r="AC22" s="257"/>
      <c r="AD22" s="202">
        <f t="shared" ref="AD22:AD126" si="7">IF($AG$18="Semanal",48,IF($AG$18="Mensal",12,IF($AG$18="Trimestral",4,IF($AG$18="Anual",1,""))))</f>
        <v>1</v>
      </c>
      <c r="AE22" s="201">
        <f>'Serviços Eventuais'!$F$3</f>
        <v>0</v>
      </c>
      <c r="AF22" s="256">
        <f t="shared" ref="AF22:AF85" si="8">$AF$17*I22*AD22</f>
        <v>0</v>
      </c>
      <c r="AG22" s="257"/>
      <c r="AH22" s="254">
        <f>L22+P22+X22+AB22+AF22</f>
        <v>0</v>
      </c>
      <c r="AI22" s="255"/>
      <c r="AJ22" s="313"/>
      <c r="AK22" s="313"/>
    </row>
    <row r="23" spans="2:37" ht="13.5" customHeight="1" x14ac:dyDescent="0.2">
      <c r="B23" s="367"/>
      <c r="C23" s="262"/>
      <c r="D23" s="268"/>
      <c r="E23" s="129">
        <v>146</v>
      </c>
      <c r="F23" s="149" t="s">
        <v>344</v>
      </c>
      <c r="G23" s="225"/>
      <c r="H23" s="115"/>
      <c r="I23" s="192">
        <v>208.94</v>
      </c>
      <c r="J23" s="200">
        <f>IF($M$18="Semanal",48,IF($M$18="Mensal",12,IF($M$18="Trimestral",4,IF($M$18="Anual",1,""))))</f>
        <v>12</v>
      </c>
      <c r="K23" s="201">
        <f>'Serviços Eventuais'!$F$3</f>
        <v>0</v>
      </c>
      <c r="L23" s="256">
        <f t="shared" si="0"/>
        <v>0</v>
      </c>
      <c r="M23" s="256"/>
      <c r="N23" s="202">
        <f t="shared" si="1"/>
        <v>12</v>
      </c>
      <c r="O23" s="201">
        <f>'Serviços Eventuais'!$F$3</f>
        <v>0</v>
      </c>
      <c r="P23" s="256">
        <f t="shared" si="2"/>
        <v>0</v>
      </c>
      <c r="Q23" s="257"/>
      <c r="R23" s="202"/>
      <c r="S23" s="201"/>
      <c r="T23" s="256"/>
      <c r="U23" s="257"/>
      <c r="V23" s="202">
        <f t="shared" si="3"/>
        <v>4</v>
      </c>
      <c r="W23" s="201">
        <f>'Serviços Eventuais'!$F$3</f>
        <v>0</v>
      </c>
      <c r="X23" s="256">
        <f t="shared" si="4"/>
        <v>0</v>
      </c>
      <c r="Y23" s="257"/>
      <c r="Z23" s="202">
        <f t="shared" si="5"/>
        <v>4</v>
      </c>
      <c r="AA23" s="201">
        <f>'Serviços Eventuais'!$F$3</f>
        <v>0</v>
      </c>
      <c r="AB23" s="256">
        <f t="shared" si="6"/>
        <v>0</v>
      </c>
      <c r="AC23" s="257"/>
      <c r="AD23" s="202">
        <f t="shared" si="7"/>
        <v>1</v>
      </c>
      <c r="AE23" s="201">
        <f>'Serviços Eventuais'!$F$3</f>
        <v>0</v>
      </c>
      <c r="AF23" s="256">
        <f t="shared" si="8"/>
        <v>0</v>
      </c>
      <c r="AG23" s="257"/>
      <c r="AH23" s="254">
        <f t="shared" ref="AH23:AH128" si="9">L23+P23+X23+AB23+AF23</f>
        <v>0</v>
      </c>
      <c r="AI23" s="255"/>
      <c r="AJ23" s="119"/>
      <c r="AK23" s="119"/>
    </row>
    <row r="24" spans="2:37" ht="15" customHeight="1" x14ac:dyDescent="0.2">
      <c r="B24" s="367"/>
      <c r="C24" s="262"/>
      <c r="D24" s="268"/>
      <c r="E24" s="128">
        <v>237</v>
      </c>
      <c r="F24" s="120" t="s">
        <v>375</v>
      </c>
      <c r="G24" s="225"/>
      <c r="H24" s="115"/>
      <c r="I24" s="192">
        <v>5.13</v>
      </c>
      <c r="J24" s="200">
        <f t="shared" ref="J24:J149" si="10">IF($M$18="Semanal",48,IF($M$18="Mensal",12,IF($M$18="Trimestral",4,IF($M$18="Anual",1,""))))</f>
        <v>12</v>
      </c>
      <c r="K24" s="201">
        <f>'Serviços Eventuais'!$F$3</f>
        <v>0</v>
      </c>
      <c r="L24" s="256">
        <f t="shared" si="0"/>
        <v>0</v>
      </c>
      <c r="M24" s="256"/>
      <c r="N24" s="202">
        <f t="shared" si="1"/>
        <v>12</v>
      </c>
      <c r="O24" s="201">
        <f>'Serviços Eventuais'!$F$3</f>
        <v>0</v>
      </c>
      <c r="P24" s="256">
        <f t="shared" si="2"/>
        <v>0</v>
      </c>
      <c r="Q24" s="257"/>
      <c r="R24" s="202"/>
      <c r="S24" s="201"/>
      <c r="T24" s="256"/>
      <c r="U24" s="257"/>
      <c r="V24" s="202">
        <f t="shared" si="3"/>
        <v>4</v>
      </c>
      <c r="W24" s="201">
        <f>'Serviços Eventuais'!$F$3</f>
        <v>0</v>
      </c>
      <c r="X24" s="256">
        <f t="shared" si="4"/>
        <v>0</v>
      </c>
      <c r="Y24" s="257"/>
      <c r="Z24" s="202">
        <f t="shared" si="5"/>
        <v>4</v>
      </c>
      <c r="AA24" s="201">
        <f>'Serviços Eventuais'!$F$3</f>
        <v>0</v>
      </c>
      <c r="AB24" s="256">
        <f t="shared" si="6"/>
        <v>0</v>
      </c>
      <c r="AC24" s="257"/>
      <c r="AD24" s="202">
        <f t="shared" si="7"/>
        <v>1</v>
      </c>
      <c r="AE24" s="201">
        <f>'Serviços Eventuais'!$F$3</f>
        <v>0</v>
      </c>
      <c r="AF24" s="256">
        <f t="shared" si="8"/>
        <v>0</v>
      </c>
      <c r="AG24" s="257"/>
      <c r="AH24" s="254">
        <f t="shared" si="9"/>
        <v>0</v>
      </c>
      <c r="AI24" s="255"/>
      <c r="AJ24" s="313"/>
      <c r="AK24" s="313"/>
    </row>
    <row r="25" spans="2:37" ht="15" customHeight="1" x14ac:dyDescent="0.2">
      <c r="B25" s="367"/>
      <c r="C25" s="262"/>
      <c r="D25" s="268"/>
      <c r="E25" s="140">
        <v>304</v>
      </c>
      <c r="F25" s="120" t="s">
        <v>377</v>
      </c>
      <c r="G25" s="226"/>
      <c r="H25" s="132"/>
      <c r="I25" s="197">
        <v>31.88</v>
      </c>
      <c r="J25" s="200">
        <f t="shared" si="10"/>
        <v>12</v>
      </c>
      <c r="K25" s="201">
        <f>'Serviços Eventuais'!$F$3</f>
        <v>0</v>
      </c>
      <c r="L25" s="256">
        <f t="shared" si="0"/>
        <v>0</v>
      </c>
      <c r="M25" s="256"/>
      <c r="N25" s="202">
        <f t="shared" si="1"/>
        <v>12</v>
      </c>
      <c r="O25" s="201">
        <f>'Serviços Eventuais'!$F$3</f>
        <v>0</v>
      </c>
      <c r="P25" s="256">
        <f t="shared" si="2"/>
        <v>0</v>
      </c>
      <c r="Q25" s="257"/>
      <c r="R25" s="202"/>
      <c r="S25" s="201"/>
      <c r="T25" s="256"/>
      <c r="U25" s="257"/>
      <c r="V25" s="202">
        <f t="shared" si="3"/>
        <v>4</v>
      </c>
      <c r="W25" s="201">
        <f>'Serviços Eventuais'!$F$3</f>
        <v>0</v>
      </c>
      <c r="X25" s="256">
        <f t="shared" si="4"/>
        <v>0</v>
      </c>
      <c r="Y25" s="257"/>
      <c r="Z25" s="202">
        <f t="shared" si="5"/>
        <v>4</v>
      </c>
      <c r="AA25" s="201">
        <f>'Serviços Eventuais'!$F$3</f>
        <v>0</v>
      </c>
      <c r="AB25" s="256">
        <f t="shared" si="6"/>
        <v>0</v>
      </c>
      <c r="AC25" s="257"/>
      <c r="AD25" s="202">
        <f t="shared" si="7"/>
        <v>1</v>
      </c>
      <c r="AE25" s="201">
        <f>'Serviços Eventuais'!$F$3</f>
        <v>0</v>
      </c>
      <c r="AF25" s="256">
        <f t="shared" si="8"/>
        <v>0</v>
      </c>
      <c r="AG25" s="257"/>
      <c r="AH25" s="254">
        <f t="shared" si="9"/>
        <v>0</v>
      </c>
      <c r="AI25" s="255"/>
      <c r="AJ25" s="313"/>
      <c r="AK25" s="313"/>
    </row>
    <row r="26" spans="2:37" ht="15" customHeight="1" x14ac:dyDescent="0.2">
      <c r="B26" s="367"/>
      <c r="C26" s="262"/>
      <c r="D26" s="268"/>
      <c r="E26" s="140"/>
      <c r="F26" s="120" t="s">
        <v>609</v>
      </c>
      <c r="G26" s="222"/>
      <c r="H26" s="223"/>
      <c r="I26" s="197">
        <v>74.5</v>
      </c>
      <c r="J26" s="200">
        <f t="shared" si="10"/>
        <v>12</v>
      </c>
      <c r="K26" s="201">
        <f>'Serviços Eventuais'!$F$3</f>
        <v>0</v>
      </c>
      <c r="L26" s="256">
        <f t="shared" si="0"/>
        <v>0</v>
      </c>
      <c r="M26" s="256"/>
      <c r="N26" s="202">
        <f t="shared" si="1"/>
        <v>12</v>
      </c>
      <c r="O26" s="201">
        <f>'Serviços Eventuais'!$F$3</f>
        <v>0</v>
      </c>
      <c r="P26" s="256">
        <f t="shared" si="2"/>
        <v>0</v>
      </c>
      <c r="Q26" s="257"/>
      <c r="R26" s="202"/>
      <c r="S26" s="201"/>
      <c r="T26" s="219"/>
      <c r="U26" s="220"/>
      <c r="V26" s="202">
        <f t="shared" si="3"/>
        <v>4</v>
      </c>
      <c r="W26" s="201">
        <f>'Serviços Eventuais'!$F$3</f>
        <v>0</v>
      </c>
      <c r="X26" s="256">
        <f t="shared" si="4"/>
        <v>0</v>
      </c>
      <c r="Y26" s="257"/>
      <c r="Z26" s="202">
        <f t="shared" si="5"/>
        <v>4</v>
      </c>
      <c r="AA26" s="201">
        <f>'Serviços Eventuais'!$F$3</f>
        <v>0</v>
      </c>
      <c r="AB26" s="256">
        <f t="shared" si="6"/>
        <v>0</v>
      </c>
      <c r="AC26" s="257"/>
      <c r="AD26" s="202">
        <f t="shared" si="7"/>
        <v>1</v>
      </c>
      <c r="AE26" s="201">
        <f>'Serviços Eventuais'!$F$3</f>
        <v>0</v>
      </c>
      <c r="AF26" s="256">
        <f t="shared" si="8"/>
        <v>0</v>
      </c>
      <c r="AG26" s="257"/>
      <c r="AH26" s="254">
        <f t="shared" ref="AH26:AH27" si="11">L26+P26+X26+AB26+AF26</f>
        <v>0</v>
      </c>
      <c r="AI26" s="255"/>
      <c r="AJ26" s="119"/>
      <c r="AK26" s="119"/>
    </row>
    <row r="27" spans="2:37" ht="15" customHeight="1" x14ac:dyDescent="0.2">
      <c r="B27" s="367"/>
      <c r="C27" s="262"/>
      <c r="D27" s="268"/>
      <c r="E27" s="140"/>
      <c r="F27" s="170" t="s">
        <v>610</v>
      </c>
      <c r="G27" s="222"/>
      <c r="H27" s="223"/>
      <c r="I27" s="194">
        <v>2000</v>
      </c>
      <c r="J27" s="200">
        <f t="shared" si="10"/>
        <v>12</v>
      </c>
      <c r="K27" s="201">
        <f>'Serviços Eventuais'!$F$3</f>
        <v>0</v>
      </c>
      <c r="L27" s="256">
        <f t="shared" si="0"/>
        <v>0</v>
      </c>
      <c r="M27" s="256"/>
      <c r="N27" s="202">
        <f t="shared" si="1"/>
        <v>12</v>
      </c>
      <c r="O27" s="201">
        <f>'Serviços Eventuais'!$F$3</f>
        <v>0</v>
      </c>
      <c r="P27" s="256">
        <f t="shared" si="2"/>
        <v>0</v>
      </c>
      <c r="Q27" s="257"/>
      <c r="R27" s="202"/>
      <c r="S27" s="201"/>
      <c r="T27" s="219"/>
      <c r="U27" s="220"/>
      <c r="V27" s="202">
        <f t="shared" si="3"/>
        <v>4</v>
      </c>
      <c r="W27" s="201">
        <f>'Serviços Eventuais'!$F$3</f>
        <v>0</v>
      </c>
      <c r="X27" s="256">
        <f t="shared" si="4"/>
        <v>0</v>
      </c>
      <c r="Y27" s="257"/>
      <c r="Z27" s="202">
        <f t="shared" si="5"/>
        <v>4</v>
      </c>
      <c r="AA27" s="201">
        <f>'Serviços Eventuais'!$F$3</f>
        <v>0</v>
      </c>
      <c r="AB27" s="256">
        <f t="shared" si="6"/>
        <v>0</v>
      </c>
      <c r="AC27" s="257"/>
      <c r="AD27" s="202">
        <f t="shared" si="7"/>
        <v>1</v>
      </c>
      <c r="AE27" s="201">
        <f>'Serviços Eventuais'!$F$3</f>
        <v>0</v>
      </c>
      <c r="AF27" s="256">
        <f t="shared" si="8"/>
        <v>0</v>
      </c>
      <c r="AG27" s="257"/>
      <c r="AH27" s="254">
        <f t="shared" si="11"/>
        <v>0</v>
      </c>
      <c r="AI27" s="255"/>
      <c r="AJ27" s="119"/>
      <c r="AK27" s="119"/>
    </row>
    <row r="28" spans="2:37" ht="15" customHeight="1" x14ac:dyDescent="0.2">
      <c r="B28" s="367"/>
      <c r="C28" s="262"/>
      <c r="D28" s="268"/>
      <c r="E28" s="140"/>
      <c r="F28" s="164" t="s">
        <v>608</v>
      </c>
      <c r="G28" s="222"/>
      <c r="H28" s="223"/>
      <c r="I28" s="197">
        <v>1438.2</v>
      </c>
      <c r="J28" s="200">
        <f t="shared" si="10"/>
        <v>12</v>
      </c>
      <c r="K28" s="201">
        <f>'Serviços Eventuais'!$F$3</f>
        <v>0</v>
      </c>
      <c r="L28" s="256">
        <f t="shared" si="0"/>
        <v>0</v>
      </c>
      <c r="M28" s="256"/>
      <c r="N28" s="202">
        <f t="shared" si="1"/>
        <v>12</v>
      </c>
      <c r="O28" s="201">
        <f>'Serviços Eventuais'!$F$3</f>
        <v>0</v>
      </c>
      <c r="P28" s="256">
        <f t="shared" si="2"/>
        <v>0</v>
      </c>
      <c r="Q28" s="257"/>
      <c r="R28" s="202"/>
      <c r="S28" s="201"/>
      <c r="T28" s="219"/>
      <c r="U28" s="220"/>
      <c r="V28" s="202">
        <f t="shared" si="3"/>
        <v>4</v>
      </c>
      <c r="W28" s="201">
        <f>'Serviços Eventuais'!$F$3</f>
        <v>0</v>
      </c>
      <c r="X28" s="256">
        <f t="shared" si="4"/>
        <v>0</v>
      </c>
      <c r="Y28" s="257"/>
      <c r="Z28" s="202">
        <f t="shared" si="5"/>
        <v>4</v>
      </c>
      <c r="AA28" s="201">
        <f>'Serviços Eventuais'!$F$3</f>
        <v>0</v>
      </c>
      <c r="AB28" s="256">
        <f t="shared" si="6"/>
        <v>0</v>
      </c>
      <c r="AC28" s="257"/>
      <c r="AD28" s="202">
        <f t="shared" si="7"/>
        <v>1</v>
      </c>
      <c r="AE28" s="201">
        <f>'Serviços Eventuais'!$F$3</f>
        <v>0</v>
      </c>
      <c r="AF28" s="256">
        <f t="shared" si="8"/>
        <v>0</v>
      </c>
      <c r="AG28" s="257"/>
      <c r="AH28" s="254">
        <f>L28+P28+X28+AB28+AF28</f>
        <v>0</v>
      </c>
      <c r="AI28" s="255"/>
      <c r="AJ28" s="119"/>
      <c r="AK28" s="119"/>
    </row>
    <row r="29" spans="2:37" ht="15" customHeight="1" x14ac:dyDescent="0.2">
      <c r="B29" s="367"/>
      <c r="C29" s="263"/>
      <c r="D29" s="269"/>
      <c r="E29" s="163"/>
      <c r="F29" s="136" t="s">
        <v>630</v>
      </c>
      <c r="G29" s="222"/>
      <c r="H29" s="223"/>
      <c r="I29" s="194">
        <v>147</v>
      </c>
      <c r="J29" s="200">
        <f t="shared" si="10"/>
        <v>12</v>
      </c>
      <c r="K29" s="201">
        <f>'Serviços Eventuais'!$F$3</f>
        <v>0</v>
      </c>
      <c r="L29" s="256">
        <f t="shared" si="0"/>
        <v>0</v>
      </c>
      <c r="M29" s="256"/>
      <c r="N29" s="202">
        <f t="shared" si="1"/>
        <v>12</v>
      </c>
      <c r="O29" s="201">
        <f>'Serviços Eventuais'!$F$3</f>
        <v>0</v>
      </c>
      <c r="P29" s="256">
        <f t="shared" si="2"/>
        <v>0</v>
      </c>
      <c r="Q29" s="257"/>
      <c r="R29" s="202"/>
      <c r="S29" s="201"/>
      <c r="T29" s="219"/>
      <c r="U29" s="220"/>
      <c r="V29" s="202">
        <f t="shared" si="3"/>
        <v>4</v>
      </c>
      <c r="W29" s="201">
        <f>'Serviços Eventuais'!$F$3</f>
        <v>0</v>
      </c>
      <c r="X29" s="256">
        <f t="shared" si="4"/>
        <v>0</v>
      </c>
      <c r="Y29" s="257"/>
      <c r="Z29" s="202">
        <f t="shared" si="5"/>
        <v>4</v>
      </c>
      <c r="AA29" s="201">
        <f>'Serviços Eventuais'!$F$3</f>
        <v>0</v>
      </c>
      <c r="AB29" s="256">
        <f t="shared" si="6"/>
        <v>0</v>
      </c>
      <c r="AC29" s="257"/>
      <c r="AD29" s="202">
        <f t="shared" si="7"/>
        <v>1</v>
      </c>
      <c r="AE29" s="201">
        <f>'Serviços Eventuais'!$F$3</f>
        <v>0</v>
      </c>
      <c r="AF29" s="256">
        <f t="shared" si="8"/>
        <v>0</v>
      </c>
      <c r="AG29" s="257"/>
      <c r="AH29" s="254">
        <f>L29+P29+X29+AB29+AF29</f>
        <v>0</v>
      </c>
      <c r="AI29" s="255"/>
      <c r="AJ29" s="119"/>
      <c r="AK29" s="119"/>
    </row>
    <row r="30" spans="2:37" ht="12.75" customHeight="1" x14ac:dyDescent="0.2">
      <c r="B30" s="367"/>
      <c r="C30" s="276" t="s">
        <v>591</v>
      </c>
      <c r="D30" s="267">
        <f>SUM(I30:I45)</f>
        <v>11983.519999999999</v>
      </c>
      <c r="E30" s="133" t="s">
        <v>345</v>
      </c>
      <c r="F30" s="134" t="s">
        <v>501</v>
      </c>
      <c r="G30" s="131"/>
      <c r="H30" s="131"/>
      <c r="I30" s="191">
        <f>350+259</f>
        <v>609</v>
      </c>
      <c r="J30" s="200">
        <f t="shared" si="10"/>
        <v>12</v>
      </c>
      <c r="K30" s="201">
        <f>'Serviços Eventuais'!$F$3</f>
        <v>0</v>
      </c>
      <c r="L30" s="256">
        <f t="shared" si="0"/>
        <v>0</v>
      </c>
      <c r="M30" s="256"/>
      <c r="N30" s="202">
        <f t="shared" si="1"/>
        <v>12</v>
      </c>
      <c r="O30" s="201">
        <f>'Serviços Eventuais'!$F$3</f>
        <v>0</v>
      </c>
      <c r="P30" s="256">
        <f t="shared" si="2"/>
        <v>0</v>
      </c>
      <c r="Q30" s="257"/>
      <c r="R30" s="202"/>
      <c r="S30" s="201"/>
      <c r="T30" s="256"/>
      <c r="U30" s="257"/>
      <c r="V30" s="202">
        <f t="shared" si="3"/>
        <v>4</v>
      </c>
      <c r="W30" s="201">
        <f>'Serviços Eventuais'!$F$3</f>
        <v>0</v>
      </c>
      <c r="X30" s="256">
        <f t="shared" si="4"/>
        <v>0</v>
      </c>
      <c r="Y30" s="257"/>
      <c r="Z30" s="202">
        <f t="shared" si="5"/>
        <v>4</v>
      </c>
      <c r="AA30" s="201">
        <f>'Serviços Eventuais'!$F$3</f>
        <v>0</v>
      </c>
      <c r="AB30" s="256">
        <f t="shared" si="6"/>
        <v>0</v>
      </c>
      <c r="AC30" s="257"/>
      <c r="AD30" s="202">
        <f t="shared" si="7"/>
        <v>1</v>
      </c>
      <c r="AE30" s="201">
        <f>'Serviços Eventuais'!$F$3</f>
        <v>0</v>
      </c>
      <c r="AF30" s="256">
        <f t="shared" si="8"/>
        <v>0</v>
      </c>
      <c r="AG30" s="257"/>
      <c r="AH30" s="254">
        <f t="shared" si="9"/>
        <v>0</v>
      </c>
      <c r="AI30" s="255"/>
      <c r="AJ30" s="313"/>
      <c r="AK30" s="313"/>
    </row>
    <row r="31" spans="2:37" ht="12.75" customHeight="1" x14ac:dyDescent="0.2">
      <c r="B31" s="367"/>
      <c r="C31" s="277"/>
      <c r="D31" s="268"/>
      <c r="E31" s="135" t="s">
        <v>347</v>
      </c>
      <c r="F31" s="120" t="s">
        <v>348</v>
      </c>
      <c r="G31" s="115"/>
      <c r="H31" s="115"/>
      <c r="I31" s="192">
        <v>400.22</v>
      </c>
      <c r="J31" s="200">
        <f t="shared" si="10"/>
        <v>12</v>
      </c>
      <c r="K31" s="201">
        <f>'Serviços Eventuais'!$F$3</f>
        <v>0</v>
      </c>
      <c r="L31" s="256">
        <f t="shared" si="0"/>
        <v>0</v>
      </c>
      <c r="M31" s="256"/>
      <c r="N31" s="202">
        <f t="shared" si="1"/>
        <v>12</v>
      </c>
      <c r="O31" s="201">
        <f>'Serviços Eventuais'!$F$3</f>
        <v>0</v>
      </c>
      <c r="P31" s="256">
        <f t="shared" si="2"/>
        <v>0</v>
      </c>
      <c r="Q31" s="257"/>
      <c r="R31" s="202"/>
      <c r="S31" s="201"/>
      <c r="T31" s="256"/>
      <c r="U31" s="257"/>
      <c r="V31" s="202">
        <f t="shared" si="3"/>
        <v>4</v>
      </c>
      <c r="W31" s="201">
        <f>'Serviços Eventuais'!$F$3</f>
        <v>0</v>
      </c>
      <c r="X31" s="256">
        <f t="shared" si="4"/>
        <v>0</v>
      </c>
      <c r="Y31" s="257"/>
      <c r="Z31" s="202">
        <f t="shared" si="5"/>
        <v>4</v>
      </c>
      <c r="AA31" s="201">
        <f>'Serviços Eventuais'!$F$3</f>
        <v>0</v>
      </c>
      <c r="AB31" s="256">
        <f t="shared" si="6"/>
        <v>0</v>
      </c>
      <c r="AC31" s="257"/>
      <c r="AD31" s="202">
        <f t="shared" si="7"/>
        <v>1</v>
      </c>
      <c r="AE31" s="201">
        <f>'Serviços Eventuais'!$F$3</f>
        <v>0</v>
      </c>
      <c r="AF31" s="256">
        <f t="shared" si="8"/>
        <v>0</v>
      </c>
      <c r="AG31" s="257"/>
      <c r="AH31" s="254">
        <f t="shared" si="9"/>
        <v>0</v>
      </c>
      <c r="AI31" s="255"/>
      <c r="AJ31" s="313"/>
      <c r="AK31" s="313"/>
    </row>
    <row r="32" spans="2:37" ht="12.75" customHeight="1" x14ac:dyDescent="0.2">
      <c r="B32" s="367"/>
      <c r="C32" s="277"/>
      <c r="D32" s="268"/>
      <c r="E32" s="135" t="s">
        <v>349</v>
      </c>
      <c r="F32" s="120" t="s">
        <v>350</v>
      </c>
      <c r="G32" s="115"/>
      <c r="H32" s="115"/>
      <c r="I32" s="192">
        <v>184.79</v>
      </c>
      <c r="J32" s="200">
        <f t="shared" si="10"/>
        <v>12</v>
      </c>
      <c r="K32" s="201">
        <f>'Serviços Eventuais'!$F$3</f>
        <v>0</v>
      </c>
      <c r="L32" s="256">
        <f t="shared" si="0"/>
        <v>0</v>
      </c>
      <c r="M32" s="256"/>
      <c r="N32" s="202">
        <f t="shared" si="1"/>
        <v>12</v>
      </c>
      <c r="O32" s="201">
        <f>'Serviços Eventuais'!$F$3</f>
        <v>0</v>
      </c>
      <c r="P32" s="256">
        <f t="shared" si="2"/>
        <v>0</v>
      </c>
      <c r="Q32" s="257"/>
      <c r="R32" s="202"/>
      <c r="S32" s="201"/>
      <c r="T32" s="256"/>
      <c r="U32" s="257"/>
      <c r="V32" s="202">
        <f t="shared" si="3"/>
        <v>4</v>
      </c>
      <c r="W32" s="201">
        <f>'Serviços Eventuais'!$F$3</f>
        <v>0</v>
      </c>
      <c r="X32" s="256">
        <f t="shared" si="4"/>
        <v>0</v>
      </c>
      <c r="Y32" s="257"/>
      <c r="Z32" s="202">
        <f t="shared" si="5"/>
        <v>4</v>
      </c>
      <c r="AA32" s="201">
        <f>'Serviços Eventuais'!$F$3</f>
        <v>0</v>
      </c>
      <c r="AB32" s="256">
        <f t="shared" si="6"/>
        <v>0</v>
      </c>
      <c r="AC32" s="257"/>
      <c r="AD32" s="202">
        <f t="shared" si="7"/>
        <v>1</v>
      </c>
      <c r="AE32" s="201">
        <f>'Serviços Eventuais'!$F$3</f>
        <v>0</v>
      </c>
      <c r="AF32" s="256">
        <f t="shared" si="8"/>
        <v>0</v>
      </c>
      <c r="AG32" s="257"/>
      <c r="AH32" s="254">
        <f t="shared" si="9"/>
        <v>0</v>
      </c>
      <c r="AI32" s="255"/>
      <c r="AJ32" s="313"/>
      <c r="AK32" s="313"/>
    </row>
    <row r="33" spans="2:37" ht="12.75" customHeight="1" x14ac:dyDescent="0.2">
      <c r="B33" s="367"/>
      <c r="C33" s="277"/>
      <c r="D33" s="268"/>
      <c r="E33" s="135" t="s">
        <v>352</v>
      </c>
      <c r="F33" s="120" t="s">
        <v>378</v>
      </c>
      <c r="G33" s="115"/>
      <c r="H33" s="115"/>
      <c r="I33" s="192">
        <v>1483.35</v>
      </c>
      <c r="J33" s="200">
        <f t="shared" si="10"/>
        <v>12</v>
      </c>
      <c r="K33" s="201">
        <f>'Serviços Eventuais'!$F$3</f>
        <v>0</v>
      </c>
      <c r="L33" s="256">
        <f t="shared" si="0"/>
        <v>0</v>
      </c>
      <c r="M33" s="256"/>
      <c r="N33" s="202">
        <f t="shared" si="1"/>
        <v>12</v>
      </c>
      <c r="O33" s="201">
        <f>'Serviços Eventuais'!$F$3</f>
        <v>0</v>
      </c>
      <c r="P33" s="256">
        <f t="shared" si="2"/>
        <v>0</v>
      </c>
      <c r="Q33" s="257"/>
      <c r="R33" s="202"/>
      <c r="S33" s="201"/>
      <c r="T33" s="256"/>
      <c r="U33" s="257"/>
      <c r="V33" s="202">
        <f t="shared" si="3"/>
        <v>4</v>
      </c>
      <c r="W33" s="201">
        <f>'Serviços Eventuais'!$F$3</f>
        <v>0</v>
      </c>
      <c r="X33" s="256">
        <f t="shared" si="4"/>
        <v>0</v>
      </c>
      <c r="Y33" s="257"/>
      <c r="Z33" s="202">
        <f t="shared" si="5"/>
        <v>4</v>
      </c>
      <c r="AA33" s="201">
        <f>'Serviços Eventuais'!$F$3</f>
        <v>0</v>
      </c>
      <c r="AB33" s="256">
        <f t="shared" si="6"/>
        <v>0</v>
      </c>
      <c r="AC33" s="257"/>
      <c r="AD33" s="202">
        <f t="shared" si="7"/>
        <v>1</v>
      </c>
      <c r="AE33" s="201">
        <f>'Serviços Eventuais'!$F$3</f>
        <v>0</v>
      </c>
      <c r="AF33" s="256">
        <f t="shared" si="8"/>
        <v>0</v>
      </c>
      <c r="AG33" s="257"/>
      <c r="AH33" s="254">
        <f t="shared" si="9"/>
        <v>0</v>
      </c>
      <c r="AI33" s="255"/>
      <c r="AJ33" s="313"/>
      <c r="AK33" s="313"/>
    </row>
    <row r="34" spans="2:37" ht="12.75" customHeight="1" x14ac:dyDescent="0.2">
      <c r="B34" s="367"/>
      <c r="C34" s="277"/>
      <c r="D34" s="268"/>
      <c r="E34" s="135" t="s">
        <v>490</v>
      </c>
      <c r="F34" s="120" t="s">
        <v>491</v>
      </c>
      <c r="G34" s="115"/>
      <c r="H34" s="115"/>
      <c r="I34" s="192">
        <v>84.75</v>
      </c>
      <c r="J34" s="200">
        <f t="shared" si="10"/>
        <v>12</v>
      </c>
      <c r="K34" s="201">
        <f>'Serviços Eventuais'!$F$3</f>
        <v>0</v>
      </c>
      <c r="L34" s="256">
        <f t="shared" si="0"/>
        <v>0</v>
      </c>
      <c r="M34" s="256"/>
      <c r="N34" s="202">
        <f t="shared" si="1"/>
        <v>12</v>
      </c>
      <c r="O34" s="201">
        <f>'Serviços Eventuais'!$F$3</f>
        <v>0</v>
      </c>
      <c r="P34" s="256">
        <f t="shared" si="2"/>
        <v>0</v>
      </c>
      <c r="Q34" s="257"/>
      <c r="R34" s="202"/>
      <c r="S34" s="201"/>
      <c r="T34" s="256"/>
      <c r="U34" s="257"/>
      <c r="V34" s="202">
        <f t="shared" si="3"/>
        <v>4</v>
      </c>
      <c r="W34" s="201">
        <f>'Serviços Eventuais'!$F$3</f>
        <v>0</v>
      </c>
      <c r="X34" s="256">
        <f t="shared" si="4"/>
        <v>0</v>
      </c>
      <c r="Y34" s="257"/>
      <c r="Z34" s="202">
        <f t="shared" si="5"/>
        <v>4</v>
      </c>
      <c r="AA34" s="201">
        <f>'Serviços Eventuais'!$F$3</f>
        <v>0</v>
      </c>
      <c r="AB34" s="256">
        <f t="shared" si="6"/>
        <v>0</v>
      </c>
      <c r="AC34" s="257"/>
      <c r="AD34" s="202">
        <f t="shared" si="7"/>
        <v>1</v>
      </c>
      <c r="AE34" s="201">
        <f>'Serviços Eventuais'!$F$3</f>
        <v>0</v>
      </c>
      <c r="AF34" s="256">
        <f t="shared" si="8"/>
        <v>0</v>
      </c>
      <c r="AG34" s="257"/>
      <c r="AH34" s="254">
        <f t="shared" si="9"/>
        <v>0</v>
      </c>
      <c r="AI34" s="255"/>
      <c r="AJ34" s="119"/>
      <c r="AK34" s="119"/>
    </row>
    <row r="35" spans="2:37" ht="12.75" customHeight="1" x14ac:dyDescent="0.2">
      <c r="B35" s="367"/>
      <c r="C35" s="277"/>
      <c r="D35" s="268"/>
      <c r="E35" s="135" t="s">
        <v>352</v>
      </c>
      <c r="F35" s="120" t="s">
        <v>353</v>
      </c>
      <c r="G35" s="115"/>
      <c r="H35" s="115"/>
      <c r="I35" s="192">
        <v>1483.35</v>
      </c>
      <c r="J35" s="200">
        <f t="shared" si="10"/>
        <v>12</v>
      </c>
      <c r="K35" s="201">
        <f>'Serviços Eventuais'!$F$3</f>
        <v>0</v>
      </c>
      <c r="L35" s="256">
        <f t="shared" si="0"/>
        <v>0</v>
      </c>
      <c r="M35" s="256"/>
      <c r="N35" s="202">
        <f t="shared" si="1"/>
        <v>12</v>
      </c>
      <c r="O35" s="201">
        <f>'Serviços Eventuais'!$F$3</f>
        <v>0</v>
      </c>
      <c r="P35" s="256">
        <f t="shared" si="2"/>
        <v>0</v>
      </c>
      <c r="Q35" s="257"/>
      <c r="R35" s="202"/>
      <c r="S35" s="201"/>
      <c r="T35" s="256"/>
      <c r="U35" s="257"/>
      <c r="V35" s="202">
        <f t="shared" si="3"/>
        <v>4</v>
      </c>
      <c r="W35" s="201">
        <f>'Serviços Eventuais'!$F$3</f>
        <v>0</v>
      </c>
      <c r="X35" s="256">
        <f t="shared" si="4"/>
        <v>0</v>
      </c>
      <c r="Y35" s="257"/>
      <c r="Z35" s="202">
        <f t="shared" si="5"/>
        <v>4</v>
      </c>
      <c r="AA35" s="201">
        <f>'Serviços Eventuais'!$F$3</f>
        <v>0</v>
      </c>
      <c r="AB35" s="256">
        <f t="shared" si="6"/>
        <v>0</v>
      </c>
      <c r="AC35" s="257"/>
      <c r="AD35" s="202">
        <f t="shared" si="7"/>
        <v>1</v>
      </c>
      <c r="AE35" s="201">
        <f>'Serviços Eventuais'!$F$3</f>
        <v>0</v>
      </c>
      <c r="AF35" s="256">
        <f t="shared" si="8"/>
        <v>0</v>
      </c>
      <c r="AG35" s="257"/>
      <c r="AH35" s="254">
        <f t="shared" si="9"/>
        <v>0</v>
      </c>
      <c r="AI35" s="255"/>
    </row>
    <row r="36" spans="2:37" ht="12.75" customHeight="1" x14ac:dyDescent="0.2">
      <c r="B36" s="367"/>
      <c r="C36" s="277"/>
      <c r="D36" s="268"/>
      <c r="E36" s="135" t="s">
        <v>354</v>
      </c>
      <c r="F36" s="120" t="s">
        <v>355</v>
      </c>
      <c r="G36" s="115"/>
      <c r="H36" s="115"/>
      <c r="I36" s="192">
        <v>114.7</v>
      </c>
      <c r="J36" s="200">
        <f t="shared" si="10"/>
        <v>12</v>
      </c>
      <c r="K36" s="201">
        <f>'Serviços Eventuais'!$F$3</f>
        <v>0</v>
      </c>
      <c r="L36" s="256">
        <f t="shared" si="0"/>
        <v>0</v>
      </c>
      <c r="M36" s="256"/>
      <c r="N36" s="202">
        <f t="shared" si="1"/>
        <v>12</v>
      </c>
      <c r="O36" s="201">
        <f>'Serviços Eventuais'!$F$3</f>
        <v>0</v>
      </c>
      <c r="P36" s="256">
        <f t="shared" si="2"/>
        <v>0</v>
      </c>
      <c r="Q36" s="257"/>
      <c r="R36" s="202"/>
      <c r="S36" s="201"/>
      <c r="T36" s="256"/>
      <c r="U36" s="257"/>
      <c r="V36" s="202">
        <f t="shared" si="3"/>
        <v>4</v>
      </c>
      <c r="W36" s="201">
        <f>'Serviços Eventuais'!$F$3</f>
        <v>0</v>
      </c>
      <c r="X36" s="256">
        <f t="shared" si="4"/>
        <v>0</v>
      </c>
      <c r="Y36" s="257"/>
      <c r="Z36" s="202">
        <f t="shared" si="5"/>
        <v>4</v>
      </c>
      <c r="AA36" s="201">
        <f>'Serviços Eventuais'!$F$3</f>
        <v>0</v>
      </c>
      <c r="AB36" s="256">
        <f t="shared" si="6"/>
        <v>0</v>
      </c>
      <c r="AC36" s="257"/>
      <c r="AD36" s="202">
        <f t="shared" si="7"/>
        <v>1</v>
      </c>
      <c r="AE36" s="201">
        <f>'Serviços Eventuais'!$F$3</f>
        <v>0</v>
      </c>
      <c r="AF36" s="256">
        <f t="shared" si="8"/>
        <v>0</v>
      </c>
      <c r="AG36" s="257"/>
      <c r="AH36" s="254">
        <f t="shared" si="9"/>
        <v>0</v>
      </c>
      <c r="AI36" s="255"/>
    </row>
    <row r="37" spans="2:37" ht="12.75" customHeight="1" x14ac:dyDescent="0.2">
      <c r="B37" s="367"/>
      <c r="C37" s="277"/>
      <c r="D37" s="268"/>
      <c r="E37" s="135" t="s">
        <v>499</v>
      </c>
      <c r="F37" s="120" t="s">
        <v>500</v>
      </c>
      <c r="G37" s="115"/>
      <c r="H37" s="115"/>
      <c r="I37" s="192">
        <v>120</v>
      </c>
      <c r="J37" s="200">
        <f t="shared" si="10"/>
        <v>12</v>
      </c>
      <c r="K37" s="201">
        <f>'Serviços Eventuais'!$F$3</f>
        <v>0</v>
      </c>
      <c r="L37" s="256">
        <f t="shared" si="0"/>
        <v>0</v>
      </c>
      <c r="M37" s="256"/>
      <c r="N37" s="202">
        <f t="shared" si="1"/>
        <v>12</v>
      </c>
      <c r="O37" s="201">
        <f>'Serviços Eventuais'!$F$3</f>
        <v>0</v>
      </c>
      <c r="P37" s="256">
        <f t="shared" si="2"/>
        <v>0</v>
      </c>
      <c r="Q37" s="257"/>
      <c r="R37" s="202"/>
      <c r="S37" s="201"/>
      <c r="T37" s="256"/>
      <c r="U37" s="257"/>
      <c r="V37" s="202">
        <f t="shared" si="3"/>
        <v>4</v>
      </c>
      <c r="W37" s="201">
        <f>'Serviços Eventuais'!$F$3</f>
        <v>0</v>
      </c>
      <c r="X37" s="256">
        <f t="shared" si="4"/>
        <v>0</v>
      </c>
      <c r="Y37" s="257"/>
      <c r="Z37" s="202">
        <f t="shared" si="5"/>
        <v>4</v>
      </c>
      <c r="AA37" s="201">
        <f>'Serviços Eventuais'!$F$3</f>
        <v>0</v>
      </c>
      <c r="AB37" s="256">
        <f t="shared" si="6"/>
        <v>0</v>
      </c>
      <c r="AC37" s="257"/>
      <c r="AD37" s="202">
        <f t="shared" si="7"/>
        <v>1</v>
      </c>
      <c r="AE37" s="201">
        <f>'Serviços Eventuais'!$F$3</f>
        <v>0</v>
      </c>
      <c r="AF37" s="256">
        <f t="shared" si="8"/>
        <v>0</v>
      </c>
      <c r="AG37" s="257"/>
      <c r="AH37" s="254">
        <f t="shared" si="9"/>
        <v>0</v>
      </c>
      <c r="AI37" s="255"/>
    </row>
    <row r="38" spans="2:37" ht="12.75" customHeight="1" x14ac:dyDescent="0.2">
      <c r="B38" s="367"/>
      <c r="C38" s="277"/>
      <c r="D38" s="268"/>
      <c r="E38" s="128">
        <v>238</v>
      </c>
      <c r="F38" s="120" t="s">
        <v>356</v>
      </c>
      <c r="G38" s="115"/>
      <c r="H38" s="115"/>
      <c r="I38" s="192">
        <v>2165.5</v>
      </c>
      <c r="J38" s="200">
        <f t="shared" si="10"/>
        <v>12</v>
      </c>
      <c r="K38" s="201">
        <f>'Serviços Eventuais'!$F$3</f>
        <v>0</v>
      </c>
      <c r="L38" s="256">
        <f t="shared" si="0"/>
        <v>0</v>
      </c>
      <c r="M38" s="256"/>
      <c r="N38" s="202">
        <f t="shared" si="1"/>
        <v>12</v>
      </c>
      <c r="O38" s="201">
        <f>'Serviços Eventuais'!$F$3</f>
        <v>0</v>
      </c>
      <c r="P38" s="256">
        <f t="shared" si="2"/>
        <v>0</v>
      </c>
      <c r="Q38" s="257"/>
      <c r="R38" s="202"/>
      <c r="S38" s="201"/>
      <c r="T38" s="256"/>
      <c r="U38" s="257"/>
      <c r="V38" s="202">
        <f t="shared" si="3"/>
        <v>4</v>
      </c>
      <c r="W38" s="201">
        <f>'Serviços Eventuais'!$F$3</f>
        <v>0</v>
      </c>
      <c r="X38" s="256">
        <f t="shared" si="4"/>
        <v>0</v>
      </c>
      <c r="Y38" s="257"/>
      <c r="Z38" s="202">
        <f t="shared" si="5"/>
        <v>4</v>
      </c>
      <c r="AA38" s="201">
        <f>'Serviços Eventuais'!$F$3</f>
        <v>0</v>
      </c>
      <c r="AB38" s="256">
        <f t="shared" si="6"/>
        <v>0</v>
      </c>
      <c r="AC38" s="257"/>
      <c r="AD38" s="202">
        <f t="shared" si="7"/>
        <v>1</v>
      </c>
      <c r="AE38" s="201">
        <f>'Serviços Eventuais'!$F$3</f>
        <v>0</v>
      </c>
      <c r="AF38" s="256">
        <f t="shared" si="8"/>
        <v>0</v>
      </c>
      <c r="AG38" s="257"/>
      <c r="AH38" s="254">
        <f t="shared" si="9"/>
        <v>0</v>
      </c>
      <c r="AI38" s="255"/>
    </row>
    <row r="39" spans="2:37" ht="12.75" customHeight="1" x14ac:dyDescent="0.2">
      <c r="B39" s="367"/>
      <c r="C39" s="277"/>
      <c r="D39" s="268"/>
      <c r="E39" s="128">
        <v>249</v>
      </c>
      <c r="F39" s="120" t="s">
        <v>497</v>
      </c>
      <c r="G39" s="115"/>
      <c r="H39" s="115"/>
      <c r="I39" s="192">
        <v>414.05</v>
      </c>
      <c r="J39" s="200">
        <f t="shared" si="10"/>
        <v>12</v>
      </c>
      <c r="K39" s="201">
        <f>'Serviços Eventuais'!$F$3</f>
        <v>0</v>
      </c>
      <c r="L39" s="256">
        <f t="shared" si="0"/>
        <v>0</v>
      </c>
      <c r="M39" s="256"/>
      <c r="N39" s="202">
        <f t="shared" si="1"/>
        <v>12</v>
      </c>
      <c r="O39" s="201">
        <f>'Serviços Eventuais'!$F$3</f>
        <v>0</v>
      </c>
      <c r="P39" s="256">
        <f t="shared" si="2"/>
        <v>0</v>
      </c>
      <c r="Q39" s="257"/>
      <c r="R39" s="202"/>
      <c r="S39" s="201"/>
      <c r="T39" s="256"/>
      <c r="U39" s="257"/>
      <c r="V39" s="202">
        <f t="shared" si="3"/>
        <v>4</v>
      </c>
      <c r="W39" s="201">
        <f>'Serviços Eventuais'!$F$3</f>
        <v>0</v>
      </c>
      <c r="X39" s="256">
        <f t="shared" si="4"/>
        <v>0</v>
      </c>
      <c r="Y39" s="257"/>
      <c r="Z39" s="202">
        <f t="shared" si="5"/>
        <v>4</v>
      </c>
      <c r="AA39" s="201">
        <f>'Serviços Eventuais'!$F$3</f>
        <v>0</v>
      </c>
      <c r="AB39" s="256">
        <f t="shared" si="6"/>
        <v>0</v>
      </c>
      <c r="AC39" s="257"/>
      <c r="AD39" s="202">
        <f t="shared" si="7"/>
        <v>1</v>
      </c>
      <c r="AE39" s="201">
        <f>'Serviços Eventuais'!$F$3</f>
        <v>0</v>
      </c>
      <c r="AF39" s="256">
        <f t="shared" si="8"/>
        <v>0</v>
      </c>
      <c r="AG39" s="257"/>
      <c r="AH39" s="254">
        <f t="shared" si="9"/>
        <v>0</v>
      </c>
      <c r="AI39" s="255"/>
    </row>
    <row r="40" spans="2:37" ht="12.75" customHeight="1" x14ac:dyDescent="0.2">
      <c r="B40" s="367"/>
      <c r="C40" s="277"/>
      <c r="D40" s="268"/>
      <c r="E40" s="128">
        <v>250</v>
      </c>
      <c r="F40" s="120" t="s">
        <v>496</v>
      </c>
      <c r="G40" s="115"/>
      <c r="H40" s="115"/>
      <c r="I40" s="192">
        <v>308.7</v>
      </c>
      <c r="J40" s="200">
        <f t="shared" si="10"/>
        <v>12</v>
      </c>
      <c r="K40" s="201">
        <f>'Serviços Eventuais'!$F$3</f>
        <v>0</v>
      </c>
      <c r="L40" s="256">
        <f t="shared" si="0"/>
        <v>0</v>
      </c>
      <c r="M40" s="256"/>
      <c r="N40" s="202">
        <f t="shared" si="1"/>
        <v>12</v>
      </c>
      <c r="O40" s="201">
        <f>'Serviços Eventuais'!$F$3</f>
        <v>0</v>
      </c>
      <c r="P40" s="256">
        <f t="shared" si="2"/>
        <v>0</v>
      </c>
      <c r="Q40" s="257"/>
      <c r="R40" s="202"/>
      <c r="S40" s="201"/>
      <c r="T40" s="256"/>
      <c r="U40" s="257"/>
      <c r="V40" s="202">
        <f t="shared" si="3"/>
        <v>4</v>
      </c>
      <c r="W40" s="201">
        <f>'Serviços Eventuais'!$F$3</f>
        <v>0</v>
      </c>
      <c r="X40" s="256">
        <f t="shared" si="4"/>
        <v>0</v>
      </c>
      <c r="Y40" s="257"/>
      <c r="Z40" s="202">
        <f t="shared" si="5"/>
        <v>4</v>
      </c>
      <c r="AA40" s="201">
        <f>'Serviços Eventuais'!$F$3</f>
        <v>0</v>
      </c>
      <c r="AB40" s="256">
        <f t="shared" si="6"/>
        <v>0</v>
      </c>
      <c r="AC40" s="257"/>
      <c r="AD40" s="202">
        <f t="shared" si="7"/>
        <v>1</v>
      </c>
      <c r="AE40" s="201">
        <f>'Serviços Eventuais'!$F$3</f>
        <v>0</v>
      </c>
      <c r="AF40" s="256">
        <f t="shared" si="8"/>
        <v>0</v>
      </c>
      <c r="AG40" s="257"/>
      <c r="AH40" s="254">
        <f t="shared" si="9"/>
        <v>0</v>
      </c>
      <c r="AI40" s="255"/>
    </row>
    <row r="41" spans="2:37" ht="12.75" customHeight="1" x14ac:dyDescent="0.2">
      <c r="B41" s="367"/>
      <c r="C41" s="277"/>
      <c r="D41" s="268"/>
      <c r="E41" s="128">
        <v>251</v>
      </c>
      <c r="F41" s="120" t="s">
        <v>357</v>
      </c>
      <c r="G41" s="115"/>
      <c r="H41" s="115"/>
      <c r="I41" s="192">
        <v>339.66</v>
      </c>
      <c r="J41" s="200">
        <f t="shared" si="10"/>
        <v>12</v>
      </c>
      <c r="K41" s="201">
        <f>'Serviços Eventuais'!$F$3</f>
        <v>0</v>
      </c>
      <c r="L41" s="256">
        <f t="shared" si="0"/>
        <v>0</v>
      </c>
      <c r="M41" s="256"/>
      <c r="N41" s="202">
        <f t="shared" si="1"/>
        <v>12</v>
      </c>
      <c r="O41" s="201">
        <f>'Serviços Eventuais'!$F$3</f>
        <v>0</v>
      </c>
      <c r="P41" s="256">
        <f t="shared" si="2"/>
        <v>0</v>
      </c>
      <c r="Q41" s="257"/>
      <c r="R41" s="202"/>
      <c r="S41" s="201"/>
      <c r="T41" s="256"/>
      <c r="U41" s="257"/>
      <c r="V41" s="202">
        <f t="shared" si="3"/>
        <v>4</v>
      </c>
      <c r="W41" s="201">
        <f>'Serviços Eventuais'!$F$3</f>
        <v>0</v>
      </c>
      <c r="X41" s="256">
        <f t="shared" si="4"/>
        <v>0</v>
      </c>
      <c r="Y41" s="257"/>
      <c r="Z41" s="202">
        <f t="shared" si="5"/>
        <v>4</v>
      </c>
      <c r="AA41" s="201">
        <f>'Serviços Eventuais'!$F$3</f>
        <v>0</v>
      </c>
      <c r="AB41" s="256">
        <f t="shared" si="6"/>
        <v>0</v>
      </c>
      <c r="AC41" s="257"/>
      <c r="AD41" s="202">
        <f t="shared" si="7"/>
        <v>1</v>
      </c>
      <c r="AE41" s="201">
        <f>'Serviços Eventuais'!$F$3</f>
        <v>0</v>
      </c>
      <c r="AF41" s="256">
        <f t="shared" si="8"/>
        <v>0</v>
      </c>
      <c r="AG41" s="257"/>
      <c r="AH41" s="254">
        <f t="shared" si="9"/>
        <v>0</v>
      </c>
      <c r="AI41" s="255"/>
    </row>
    <row r="42" spans="2:37" ht="12.75" customHeight="1" x14ac:dyDescent="0.2">
      <c r="B42" s="367"/>
      <c r="C42" s="277"/>
      <c r="D42" s="268"/>
      <c r="E42" s="128">
        <v>252</v>
      </c>
      <c r="F42" s="120" t="s">
        <v>498</v>
      </c>
      <c r="G42" s="115"/>
      <c r="H42" s="115"/>
      <c r="I42" s="192">
        <v>960</v>
      </c>
      <c r="J42" s="200">
        <f t="shared" si="10"/>
        <v>12</v>
      </c>
      <c r="K42" s="201">
        <f>'Serviços Eventuais'!$F$3</f>
        <v>0</v>
      </c>
      <c r="L42" s="256">
        <f t="shared" si="0"/>
        <v>0</v>
      </c>
      <c r="M42" s="256"/>
      <c r="N42" s="202">
        <f t="shared" si="1"/>
        <v>12</v>
      </c>
      <c r="O42" s="201">
        <f>'Serviços Eventuais'!$F$3</f>
        <v>0</v>
      </c>
      <c r="P42" s="256">
        <f t="shared" si="2"/>
        <v>0</v>
      </c>
      <c r="Q42" s="257"/>
      <c r="R42" s="202"/>
      <c r="S42" s="201"/>
      <c r="T42" s="256"/>
      <c r="U42" s="257"/>
      <c r="V42" s="202">
        <f t="shared" si="3"/>
        <v>4</v>
      </c>
      <c r="W42" s="201">
        <f>'Serviços Eventuais'!$F$3</f>
        <v>0</v>
      </c>
      <c r="X42" s="256">
        <f t="shared" si="4"/>
        <v>0</v>
      </c>
      <c r="Y42" s="257"/>
      <c r="Z42" s="202">
        <f t="shared" si="5"/>
        <v>4</v>
      </c>
      <c r="AA42" s="201">
        <f>'Serviços Eventuais'!$F$3</f>
        <v>0</v>
      </c>
      <c r="AB42" s="256">
        <f t="shared" si="6"/>
        <v>0</v>
      </c>
      <c r="AC42" s="257"/>
      <c r="AD42" s="202">
        <f t="shared" si="7"/>
        <v>1</v>
      </c>
      <c r="AE42" s="201">
        <f>'Serviços Eventuais'!$F$3</f>
        <v>0</v>
      </c>
      <c r="AF42" s="256">
        <f t="shared" si="8"/>
        <v>0</v>
      </c>
      <c r="AG42" s="257"/>
      <c r="AH42" s="254">
        <f t="shared" si="9"/>
        <v>0</v>
      </c>
      <c r="AI42" s="255"/>
    </row>
    <row r="43" spans="2:37" ht="12.75" customHeight="1" x14ac:dyDescent="0.2">
      <c r="B43" s="367"/>
      <c r="C43" s="277"/>
      <c r="D43" s="268"/>
      <c r="E43" s="128"/>
      <c r="F43" s="218" t="s">
        <v>492</v>
      </c>
      <c r="G43" s="159"/>
      <c r="H43" s="159"/>
      <c r="I43" s="194">
        <v>24.8</v>
      </c>
      <c r="J43" s="200">
        <f t="shared" si="10"/>
        <v>12</v>
      </c>
      <c r="K43" s="201">
        <f>'Serviços Eventuais'!$F$3</f>
        <v>0</v>
      </c>
      <c r="L43" s="256">
        <f t="shared" si="0"/>
        <v>0</v>
      </c>
      <c r="M43" s="256"/>
      <c r="N43" s="202">
        <f t="shared" si="1"/>
        <v>12</v>
      </c>
      <c r="O43" s="201">
        <f>'Serviços Eventuais'!$F$3</f>
        <v>0</v>
      </c>
      <c r="P43" s="256">
        <f t="shared" si="2"/>
        <v>0</v>
      </c>
      <c r="Q43" s="257"/>
      <c r="R43" s="202"/>
      <c r="S43" s="201"/>
      <c r="T43" s="256"/>
      <c r="U43" s="257"/>
      <c r="V43" s="202">
        <f t="shared" si="3"/>
        <v>4</v>
      </c>
      <c r="W43" s="201">
        <f>'Serviços Eventuais'!$F$3</f>
        <v>0</v>
      </c>
      <c r="X43" s="256">
        <f t="shared" si="4"/>
        <v>0</v>
      </c>
      <c r="Y43" s="257"/>
      <c r="Z43" s="202">
        <f t="shared" si="5"/>
        <v>4</v>
      </c>
      <c r="AA43" s="201">
        <f>'Serviços Eventuais'!$F$3</f>
        <v>0</v>
      </c>
      <c r="AB43" s="256">
        <f t="shared" si="6"/>
        <v>0</v>
      </c>
      <c r="AC43" s="257"/>
      <c r="AD43" s="202">
        <f t="shared" si="7"/>
        <v>1</v>
      </c>
      <c r="AE43" s="201">
        <f>'Serviços Eventuais'!$F$3</f>
        <v>0</v>
      </c>
      <c r="AF43" s="256">
        <f t="shared" si="8"/>
        <v>0</v>
      </c>
      <c r="AG43" s="257"/>
      <c r="AH43" s="254">
        <f>L43+P43+X43+AB43+AF43</f>
        <v>0</v>
      </c>
      <c r="AI43" s="255"/>
    </row>
    <row r="44" spans="2:37" ht="12.75" customHeight="1" x14ac:dyDescent="0.2">
      <c r="B44" s="367"/>
      <c r="C44" s="277"/>
      <c r="D44" s="268"/>
      <c r="E44" s="163">
        <v>312</v>
      </c>
      <c r="F44" s="120" t="s">
        <v>358</v>
      </c>
      <c r="G44" s="132"/>
      <c r="H44" s="132"/>
      <c r="I44" s="197">
        <v>3020.65</v>
      </c>
      <c r="J44" s="200">
        <f t="shared" si="10"/>
        <v>12</v>
      </c>
      <c r="K44" s="201">
        <f>'Serviços Eventuais'!$F$3</f>
        <v>0</v>
      </c>
      <c r="L44" s="256">
        <f t="shared" si="0"/>
        <v>0</v>
      </c>
      <c r="M44" s="256"/>
      <c r="N44" s="202">
        <f t="shared" si="1"/>
        <v>12</v>
      </c>
      <c r="O44" s="201">
        <f>'Serviços Eventuais'!$F$3</f>
        <v>0</v>
      </c>
      <c r="P44" s="256">
        <f t="shared" si="2"/>
        <v>0</v>
      </c>
      <c r="Q44" s="257"/>
      <c r="R44" s="202"/>
      <c r="S44" s="201"/>
      <c r="T44" s="256"/>
      <c r="U44" s="257"/>
      <c r="V44" s="202">
        <f t="shared" si="3"/>
        <v>4</v>
      </c>
      <c r="W44" s="201">
        <f>'Serviços Eventuais'!$F$3</f>
        <v>0</v>
      </c>
      <c r="X44" s="256">
        <f t="shared" si="4"/>
        <v>0</v>
      </c>
      <c r="Y44" s="257"/>
      <c r="Z44" s="202">
        <f t="shared" si="5"/>
        <v>4</v>
      </c>
      <c r="AA44" s="201">
        <f>'Serviços Eventuais'!$F$3</f>
        <v>0</v>
      </c>
      <c r="AB44" s="256">
        <f t="shared" si="6"/>
        <v>0</v>
      </c>
      <c r="AC44" s="257"/>
      <c r="AD44" s="202">
        <f t="shared" si="7"/>
        <v>1</v>
      </c>
      <c r="AE44" s="201">
        <f>'Serviços Eventuais'!$F$3</f>
        <v>0</v>
      </c>
      <c r="AF44" s="256">
        <f t="shared" si="8"/>
        <v>0</v>
      </c>
      <c r="AG44" s="257"/>
      <c r="AH44" s="254">
        <f t="shared" si="9"/>
        <v>0</v>
      </c>
      <c r="AI44" s="255"/>
    </row>
    <row r="45" spans="2:37" ht="12.75" customHeight="1" x14ac:dyDescent="0.2">
      <c r="B45" s="367"/>
      <c r="C45" s="278"/>
      <c r="D45" s="269"/>
      <c r="E45" s="221"/>
      <c r="F45" s="170" t="s">
        <v>607</v>
      </c>
      <c r="G45" s="159"/>
      <c r="H45" s="159"/>
      <c r="I45" s="194">
        <v>270</v>
      </c>
      <c r="J45" s="200">
        <f t="shared" si="10"/>
        <v>12</v>
      </c>
      <c r="K45" s="201">
        <f>'Serviços Eventuais'!$F$3</f>
        <v>0</v>
      </c>
      <c r="L45" s="256">
        <f t="shared" si="0"/>
        <v>0</v>
      </c>
      <c r="M45" s="256"/>
      <c r="N45" s="202">
        <f t="shared" si="1"/>
        <v>12</v>
      </c>
      <c r="O45" s="201">
        <f>'Serviços Eventuais'!$F$3</f>
        <v>0</v>
      </c>
      <c r="P45" s="256">
        <f t="shared" si="2"/>
        <v>0</v>
      </c>
      <c r="Q45" s="257"/>
      <c r="R45" s="202"/>
      <c r="S45" s="201"/>
      <c r="T45" s="219"/>
      <c r="U45" s="220"/>
      <c r="V45" s="202">
        <f t="shared" si="3"/>
        <v>4</v>
      </c>
      <c r="W45" s="201">
        <f>'Serviços Eventuais'!$F$3</f>
        <v>0</v>
      </c>
      <c r="X45" s="256">
        <f t="shared" si="4"/>
        <v>0</v>
      </c>
      <c r="Y45" s="257"/>
      <c r="Z45" s="202">
        <f t="shared" si="5"/>
        <v>4</v>
      </c>
      <c r="AA45" s="201">
        <f>'Serviços Eventuais'!$F$3</f>
        <v>0</v>
      </c>
      <c r="AB45" s="256">
        <f t="shared" si="6"/>
        <v>0</v>
      </c>
      <c r="AC45" s="257"/>
      <c r="AD45" s="202">
        <f t="shared" si="7"/>
        <v>1</v>
      </c>
      <c r="AE45" s="201">
        <f>'Serviços Eventuais'!$F$3</f>
        <v>0</v>
      </c>
      <c r="AF45" s="256">
        <f t="shared" si="8"/>
        <v>0</v>
      </c>
      <c r="AG45" s="257"/>
      <c r="AH45" s="254">
        <f t="shared" ref="AH45" si="12">L45+P45+X45+AB45+AF45</f>
        <v>0</v>
      </c>
      <c r="AI45" s="255"/>
    </row>
    <row r="46" spans="2:37" ht="12.75" customHeight="1" x14ac:dyDescent="0.2">
      <c r="B46" s="367"/>
      <c r="C46" s="358" t="s">
        <v>246</v>
      </c>
      <c r="D46" s="359"/>
      <c r="E46" s="142" t="s">
        <v>359</v>
      </c>
      <c r="F46" s="143" t="s">
        <v>489</v>
      </c>
      <c r="G46" s="144"/>
      <c r="H46" s="144"/>
      <c r="I46" s="196">
        <v>365.29</v>
      </c>
      <c r="J46" s="200">
        <f t="shared" si="10"/>
        <v>12</v>
      </c>
      <c r="K46" s="201">
        <f>'Serviços Eventuais'!$F$3</f>
        <v>0</v>
      </c>
      <c r="L46" s="256">
        <f t="shared" si="0"/>
        <v>0</v>
      </c>
      <c r="M46" s="256"/>
      <c r="N46" s="202">
        <f t="shared" si="1"/>
        <v>12</v>
      </c>
      <c r="O46" s="201">
        <f>'Serviços Eventuais'!$F$3</f>
        <v>0</v>
      </c>
      <c r="P46" s="256">
        <f t="shared" si="2"/>
        <v>0</v>
      </c>
      <c r="Q46" s="257"/>
      <c r="R46" s="202"/>
      <c r="S46" s="201"/>
      <c r="T46" s="256"/>
      <c r="U46" s="257"/>
      <c r="V46" s="202">
        <f t="shared" si="3"/>
        <v>4</v>
      </c>
      <c r="W46" s="201">
        <f>'Serviços Eventuais'!$F$3</f>
        <v>0</v>
      </c>
      <c r="X46" s="256">
        <f t="shared" si="4"/>
        <v>0</v>
      </c>
      <c r="Y46" s="257"/>
      <c r="Z46" s="202">
        <f t="shared" si="5"/>
        <v>4</v>
      </c>
      <c r="AA46" s="201">
        <f>'Serviços Eventuais'!$F$3</f>
        <v>0</v>
      </c>
      <c r="AB46" s="256">
        <f t="shared" si="6"/>
        <v>0</v>
      </c>
      <c r="AC46" s="257"/>
      <c r="AD46" s="202">
        <f t="shared" si="7"/>
        <v>1</v>
      </c>
      <c r="AE46" s="201">
        <f>'Serviços Eventuais'!$F$3</f>
        <v>0</v>
      </c>
      <c r="AF46" s="256">
        <f t="shared" si="8"/>
        <v>0</v>
      </c>
      <c r="AG46" s="257"/>
      <c r="AH46" s="254">
        <f t="shared" si="9"/>
        <v>0</v>
      </c>
      <c r="AI46" s="255"/>
    </row>
    <row r="47" spans="2:37" ht="12.75" customHeight="1" x14ac:dyDescent="0.2">
      <c r="B47" s="367"/>
      <c r="C47" s="261" t="s">
        <v>590</v>
      </c>
      <c r="D47" s="267">
        <f>SUM(I47:I104)</f>
        <v>18296.859999999997</v>
      </c>
      <c r="E47" s="146" t="s">
        <v>360</v>
      </c>
      <c r="F47" s="134" t="s">
        <v>361</v>
      </c>
      <c r="G47" s="131"/>
      <c r="H47" s="131"/>
      <c r="I47" s="191">
        <v>1796.44</v>
      </c>
      <c r="J47" s="200">
        <f t="shared" si="10"/>
        <v>12</v>
      </c>
      <c r="K47" s="201">
        <f>'Serviços Eventuais'!$F$3</f>
        <v>0</v>
      </c>
      <c r="L47" s="256">
        <f t="shared" si="0"/>
        <v>0</v>
      </c>
      <c r="M47" s="256"/>
      <c r="N47" s="202">
        <f t="shared" si="1"/>
        <v>12</v>
      </c>
      <c r="O47" s="201">
        <f>'Serviços Eventuais'!$F$3</f>
        <v>0</v>
      </c>
      <c r="P47" s="256">
        <f t="shared" si="2"/>
        <v>0</v>
      </c>
      <c r="Q47" s="257"/>
      <c r="R47" s="202"/>
      <c r="S47" s="201"/>
      <c r="T47" s="256"/>
      <c r="U47" s="257"/>
      <c r="V47" s="202">
        <f t="shared" si="3"/>
        <v>4</v>
      </c>
      <c r="W47" s="201">
        <f>'Serviços Eventuais'!$F$3</f>
        <v>0</v>
      </c>
      <c r="X47" s="256">
        <f t="shared" si="4"/>
        <v>0</v>
      </c>
      <c r="Y47" s="257"/>
      <c r="Z47" s="202">
        <f t="shared" si="5"/>
        <v>4</v>
      </c>
      <c r="AA47" s="201">
        <f>'Serviços Eventuais'!$F$3</f>
        <v>0</v>
      </c>
      <c r="AB47" s="256">
        <f t="shared" si="6"/>
        <v>0</v>
      </c>
      <c r="AC47" s="257"/>
      <c r="AD47" s="202">
        <f t="shared" si="7"/>
        <v>1</v>
      </c>
      <c r="AE47" s="201">
        <f>'Serviços Eventuais'!$F$3</f>
        <v>0</v>
      </c>
      <c r="AF47" s="256">
        <f t="shared" si="8"/>
        <v>0</v>
      </c>
      <c r="AG47" s="257"/>
      <c r="AH47" s="254">
        <f t="shared" si="9"/>
        <v>0</v>
      </c>
      <c r="AI47" s="255"/>
    </row>
    <row r="48" spans="2:37" ht="12.75" customHeight="1" x14ac:dyDescent="0.2">
      <c r="B48" s="367"/>
      <c r="C48" s="262"/>
      <c r="D48" s="268"/>
      <c r="E48" s="147" t="s">
        <v>380</v>
      </c>
      <c r="F48" s="120" t="s">
        <v>381</v>
      </c>
      <c r="G48" s="115"/>
      <c r="H48" s="115"/>
      <c r="I48" s="192">
        <v>5018.53</v>
      </c>
      <c r="J48" s="200">
        <f t="shared" si="10"/>
        <v>12</v>
      </c>
      <c r="K48" s="201">
        <f>'Serviços Eventuais'!$F$3</f>
        <v>0</v>
      </c>
      <c r="L48" s="256">
        <f t="shared" si="0"/>
        <v>0</v>
      </c>
      <c r="M48" s="256"/>
      <c r="N48" s="202">
        <f t="shared" si="1"/>
        <v>12</v>
      </c>
      <c r="O48" s="201">
        <f>'Serviços Eventuais'!$F$3</f>
        <v>0</v>
      </c>
      <c r="P48" s="256">
        <f t="shared" si="2"/>
        <v>0</v>
      </c>
      <c r="Q48" s="257"/>
      <c r="R48" s="202"/>
      <c r="S48" s="201"/>
      <c r="T48" s="256"/>
      <c r="U48" s="257"/>
      <c r="V48" s="202">
        <f t="shared" si="3"/>
        <v>4</v>
      </c>
      <c r="W48" s="201">
        <f>'Serviços Eventuais'!$F$3</f>
        <v>0</v>
      </c>
      <c r="X48" s="256">
        <f t="shared" si="4"/>
        <v>0</v>
      </c>
      <c r="Y48" s="257"/>
      <c r="Z48" s="202">
        <f t="shared" si="5"/>
        <v>4</v>
      </c>
      <c r="AA48" s="201">
        <f>'Serviços Eventuais'!$F$3</f>
        <v>0</v>
      </c>
      <c r="AB48" s="256">
        <f t="shared" si="6"/>
        <v>0</v>
      </c>
      <c r="AC48" s="257"/>
      <c r="AD48" s="202">
        <f t="shared" si="7"/>
        <v>1</v>
      </c>
      <c r="AE48" s="201">
        <f>'Serviços Eventuais'!$F$3</f>
        <v>0</v>
      </c>
      <c r="AF48" s="256">
        <f t="shared" si="8"/>
        <v>0</v>
      </c>
      <c r="AG48" s="257"/>
      <c r="AH48" s="254">
        <f t="shared" si="9"/>
        <v>0</v>
      </c>
      <c r="AI48" s="255"/>
    </row>
    <row r="49" spans="2:35" ht="12.75" customHeight="1" x14ac:dyDescent="0.2">
      <c r="B49" s="367"/>
      <c r="C49" s="262"/>
      <c r="D49" s="268"/>
      <c r="E49" s="147" t="s">
        <v>382</v>
      </c>
      <c r="F49" s="120" t="s">
        <v>383</v>
      </c>
      <c r="G49" s="115"/>
      <c r="H49" s="115"/>
      <c r="I49" s="192">
        <v>191.98</v>
      </c>
      <c r="J49" s="200">
        <f t="shared" si="10"/>
        <v>12</v>
      </c>
      <c r="K49" s="201">
        <f>'Serviços Eventuais'!$F$3</f>
        <v>0</v>
      </c>
      <c r="L49" s="256">
        <f t="shared" si="0"/>
        <v>0</v>
      </c>
      <c r="M49" s="256"/>
      <c r="N49" s="202">
        <f t="shared" si="1"/>
        <v>12</v>
      </c>
      <c r="O49" s="201">
        <f>'Serviços Eventuais'!$F$3</f>
        <v>0</v>
      </c>
      <c r="P49" s="256">
        <f t="shared" si="2"/>
        <v>0</v>
      </c>
      <c r="Q49" s="257"/>
      <c r="R49" s="202"/>
      <c r="S49" s="201"/>
      <c r="T49" s="256"/>
      <c r="U49" s="257"/>
      <c r="V49" s="202">
        <f t="shared" si="3"/>
        <v>4</v>
      </c>
      <c r="W49" s="201">
        <f>'Serviços Eventuais'!$F$3</f>
        <v>0</v>
      </c>
      <c r="X49" s="256">
        <f t="shared" si="4"/>
        <v>0</v>
      </c>
      <c r="Y49" s="257"/>
      <c r="Z49" s="202">
        <f t="shared" si="5"/>
        <v>4</v>
      </c>
      <c r="AA49" s="201">
        <f>'Serviços Eventuais'!$F$3</f>
        <v>0</v>
      </c>
      <c r="AB49" s="256">
        <f t="shared" si="6"/>
        <v>0</v>
      </c>
      <c r="AC49" s="257"/>
      <c r="AD49" s="202">
        <f t="shared" si="7"/>
        <v>1</v>
      </c>
      <c r="AE49" s="201">
        <f>'Serviços Eventuais'!$F$3</f>
        <v>0</v>
      </c>
      <c r="AF49" s="256">
        <f t="shared" si="8"/>
        <v>0</v>
      </c>
      <c r="AG49" s="257"/>
      <c r="AH49" s="254">
        <f t="shared" si="9"/>
        <v>0</v>
      </c>
      <c r="AI49" s="255"/>
    </row>
    <row r="50" spans="2:35" ht="12.75" customHeight="1" x14ac:dyDescent="0.2">
      <c r="B50" s="367"/>
      <c r="C50" s="262"/>
      <c r="D50" s="268"/>
      <c r="E50" s="147"/>
      <c r="F50" s="120" t="s">
        <v>644</v>
      </c>
      <c r="G50" s="115"/>
      <c r="H50" s="115"/>
      <c r="I50" s="192">
        <v>215</v>
      </c>
      <c r="J50" s="200">
        <f t="shared" si="10"/>
        <v>12</v>
      </c>
      <c r="K50" s="201">
        <f>'Serviços Eventuais'!$F$3</f>
        <v>0</v>
      </c>
      <c r="L50" s="256">
        <f t="shared" si="0"/>
        <v>0</v>
      </c>
      <c r="M50" s="256"/>
      <c r="N50" s="202">
        <f t="shared" si="1"/>
        <v>12</v>
      </c>
      <c r="O50" s="201">
        <f>'Serviços Eventuais'!$F$3</f>
        <v>0</v>
      </c>
      <c r="P50" s="256">
        <f t="shared" si="2"/>
        <v>0</v>
      </c>
      <c r="Q50" s="257"/>
      <c r="R50" s="202"/>
      <c r="S50" s="201"/>
      <c r="T50" s="219"/>
      <c r="U50" s="220"/>
      <c r="V50" s="202">
        <f t="shared" si="3"/>
        <v>4</v>
      </c>
      <c r="W50" s="201">
        <f>'Serviços Eventuais'!$F$3</f>
        <v>0</v>
      </c>
      <c r="X50" s="256">
        <f t="shared" si="4"/>
        <v>0</v>
      </c>
      <c r="Y50" s="257"/>
      <c r="Z50" s="202">
        <f t="shared" si="5"/>
        <v>4</v>
      </c>
      <c r="AA50" s="201">
        <f>'Serviços Eventuais'!$F$3</f>
        <v>0</v>
      </c>
      <c r="AB50" s="256">
        <f t="shared" si="6"/>
        <v>0</v>
      </c>
      <c r="AC50" s="257"/>
      <c r="AD50" s="202">
        <f t="shared" si="7"/>
        <v>1</v>
      </c>
      <c r="AE50" s="201">
        <f>'Serviços Eventuais'!$F$3</f>
        <v>0</v>
      </c>
      <c r="AF50" s="256">
        <f t="shared" si="8"/>
        <v>0</v>
      </c>
      <c r="AG50" s="257"/>
      <c r="AH50" s="254">
        <f>L50+P50+X50+AB50+AF50</f>
        <v>0</v>
      </c>
      <c r="AI50" s="255"/>
    </row>
    <row r="51" spans="2:35" ht="14.25" customHeight="1" x14ac:dyDescent="0.2">
      <c r="B51" s="367"/>
      <c r="C51" s="262"/>
      <c r="D51" s="268"/>
      <c r="E51" s="148" t="s">
        <v>362</v>
      </c>
      <c r="F51" s="157" t="s">
        <v>403</v>
      </c>
      <c r="G51" s="115"/>
      <c r="H51" s="115"/>
      <c r="I51" s="192">
        <v>544.5</v>
      </c>
      <c r="J51" s="200">
        <f t="shared" si="10"/>
        <v>12</v>
      </c>
      <c r="K51" s="201">
        <f>'Serviços Eventuais'!$F$3</f>
        <v>0</v>
      </c>
      <c r="L51" s="256">
        <f t="shared" si="0"/>
        <v>0</v>
      </c>
      <c r="M51" s="256"/>
      <c r="N51" s="202">
        <f t="shared" si="1"/>
        <v>12</v>
      </c>
      <c r="O51" s="201">
        <f>'Serviços Eventuais'!$F$3</f>
        <v>0</v>
      </c>
      <c r="P51" s="256">
        <f t="shared" si="2"/>
        <v>0</v>
      </c>
      <c r="Q51" s="257"/>
      <c r="R51" s="202"/>
      <c r="S51" s="201"/>
      <c r="T51" s="256"/>
      <c r="U51" s="257"/>
      <c r="V51" s="202">
        <f t="shared" si="3"/>
        <v>4</v>
      </c>
      <c r="W51" s="201">
        <f>'Serviços Eventuais'!$F$3</f>
        <v>0</v>
      </c>
      <c r="X51" s="256">
        <f t="shared" si="4"/>
        <v>0</v>
      </c>
      <c r="Y51" s="257"/>
      <c r="Z51" s="202">
        <f t="shared" si="5"/>
        <v>4</v>
      </c>
      <c r="AA51" s="201">
        <f>'Serviços Eventuais'!$F$3</f>
        <v>0</v>
      </c>
      <c r="AB51" s="256">
        <f t="shared" si="6"/>
        <v>0</v>
      </c>
      <c r="AC51" s="257"/>
      <c r="AD51" s="202">
        <f t="shared" si="7"/>
        <v>1</v>
      </c>
      <c r="AE51" s="201">
        <f>'Serviços Eventuais'!$F$3</f>
        <v>0</v>
      </c>
      <c r="AF51" s="256">
        <f t="shared" si="8"/>
        <v>0</v>
      </c>
      <c r="AG51" s="257"/>
      <c r="AH51" s="254">
        <f>L51+P51+X51+AB51+AF51</f>
        <v>0</v>
      </c>
      <c r="AI51" s="255"/>
    </row>
    <row r="52" spans="2:35" ht="14.25" customHeight="1" x14ac:dyDescent="0.2">
      <c r="B52" s="367"/>
      <c r="C52" s="262"/>
      <c r="D52" s="268"/>
      <c r="E52" s="148" t="s">
        <v>363</v>
      </c>
      <c r="F52" s="157" t="s">
        <v>385</v>
      </c>
      <c r="G52" s="115"/>
      <c r="H52" s="115"/>
      <c r="I52" s="192">
        <v>106.62</v>
      </c>
      <c r="J52" s="200">
        <f t="shared" si="10"/>
        <v>12</v>
      </c>
      <c r="K52" s="201">
        <f>'Serviços Eventuais'!$F$3</f>
        <v>0</v>
      </c>
      <c r="L52" s="256">
        <f t="shared" si="0"/>
        <v>0</v>
      </c>
      <c r="M52" s="256"/>
      <c r="N52" s="202">
        <f t="shared" si="1"/>
        <v>12</v>
      </c>
      <c r="O52" s="201">
        <f>'Serviços Eventuais'!$F$3</f>
        <v>0</v>
      </c>
      <c r="P52" s="256">
        <f t="shared" si="2"/>
        <v>0</v>
      </c>
      <c r="Q52" s="257"/>
      <c r="R52" s="202"/>
      <c r="S52" s="201"/>
      <c r="T52" s="256"/>
      <c r="U52" s="257"/>
      <c r="V52" s="202">
        <f t="shared" si="3"/>
        <v>4</v>
      </c>
      <c r="W52" s="201">
        <f>'Serviços Eventuais'!$F$3</f>
        <v>0</v>
      </c>
      <c r="X52" s="256">
        <f t="shared" si="4"/>
        <v>0</v>
      </c>
      <c r="Y52" s="257"/>
      <c r="Z52" s="202">
        <f t="shared" si="5"/>
        <v>4</v>
      </c>
      <c r="AA52" s="201">
        <f>'Serviços Eventuais'!$F$3</f>
        <v>0</v>
      </c>
      <c r="AB52" s="256">
        <f t="shared" si="6"/>
        <v>0</v>
      </c>
      <c r="AC52" s="257"/>
      <c r="AD52" s="202">
        <f t="shared" si="7"/>
        <v>1</v>
      </c>
      <c r="AE52" s="201">
        <f>'Serviços Eventuais'!$F$3</f>
        <v>0</v>
      </c>
      <c r="AF52" s="256">
        <f t="shared" si="8"/>
        <v>0</v>
      </c>
      <c r="AG52" s="257"/>
      <c r="AH52" s="254">
        <f>L52+P52+X52+AB52+AF52</f>
        <v>0</v>
      </c>
      <c r="AI52" s="255"/>
    </row>
    <row r="53" spans="2:35" ht="14.25" customHeight="1" x14ac:dyDescent="0.2">
      <c r="B53" s="367"/>
      <c r="C53" s="262"/>
      <c r="D53" s="268"/>
      <c r="E53" s="148"/>
      <c r="F53" s="164" t="s">
        <v>613</v>
      </c>
      <c r="G53" s="159"/>
      <c r="H53" s="159"/>
      <c r="I53" s="197">
        <v>77.91</v>
      </c>
      <c r="J53" s="200">
        <f t="shared" si="10"/>
        <v>12</v>
      </c>
      <c r="K53" s="201">
        <f>'Serviços Eventuais'!$F$3</f>
        <v>0</v>
      </c>
      <c r="L53" s="256">
        <f t="shared" si="0"/>
        <v>0</v>
      </c>
      <c r="M53" s="256"/>
      <c r="N53" s="202">
        <f t="shared" si="1"/>
        <v>12</v>
      </c>
      <c r="O53" s="201">
        <f>'Serviços Eventuais'!$F$3</f>
        <v>0</v>
      </c>
      <c r="P53" s="256">
        <f t="shared" si="2"/>
        <v>0</v>
      </c>
      <c r="Q53" s="257"/>
      <c r="R53" s="202"/>
      <c r="S53" s="201"/>
      <c r="T53" s="219"/>
      <c r="U53" s="220"/>
      <c r="V53" s="202">
        <f t="shared" si="3"/>
        <v>4</v>
      </c>
      <c r="W53" s="201">
        <f>'Serviços Eventuais'!$F$3</f>
        <v>0</v>
      </c>
      <c r="X53" s="256">
        <f t="shared" si="4"/>
        <v>0</v>
      </c>
      <c r="Y53" s="257"/>
      <c r="Z53" s="202">
        <f t="shared" si="5"/>
        <v>4</v>
      </c>
      <c r="AA53" s="201">
        <f>'Serviços Eventuais'!$F$3</f>
        <v>0</v>
      </c>
      <c r="AB53" s="256">
        <f t="shared" si="6"/>
        <v>0</v>
      </c>
      <c r="AC53" s="257"/>
      <c r="AD53" s="202">
        <f t="shared" si="7"/>
        <v>1</v>
      </c>
      <c r="AE53" s="201">
        <f>'Serviços Eventuais'!$F$3</f>
        <v>0</v>
      </c>
      <c r="AF53" s="256">
        <f t="shared" si="8"/>
        <v>0</v>
      </c>
      <c r="AG53" s="257"/>
      <c r="AH53" s="254">
        <f>L53+P53+X53+AB53+AF53</f>
        <v>0</v>
      </c>
      <c r="AI53" s="255"/>
    </row>
    <row r="54" spans="2:35" ht="12.75" customHeight="1" x14ac:dyDescent="0.2">
      <c r="B54" s="367"/>
      <c r="C54" s="262"/>
      <c r="D54" s="268"/>
      <c r="E54" s="148" t="s">
        <v>386</v>
      </c>
      <c r="F54" s="120" t="s">
        <v>387</v>
      </c>
      <c r="G54" s="115"/>
      <c r="H54" s="115"/>
      <c r="I54" s="192">
        <v>53.89</v>
      </c>
      <c r="J54" s="200">
        <f t="shared" si="10"/>
        <v>12</v>
      </c>
      <c r="K54" s="201">
        <f>'Serviços Eventuais'!$F$3</f>
        <v>0</v>
      </c>
      <c r="L54" s="256">
        <f t="shared" si="0"/>
        <v>0</v>
      </c>
      <c r="M54" s="256"/>
      <c r="N54" s="202">
        <f t="shared" si="1"/>
        <v>12</v>
      </c>
      <c r="O54" s="201">
        <f>'Serviços Eventuais'!$F$3</f>
        <v>0</v>
      </c>
      <c r="P54" s="256">
        <f t="shared" si="2"/>
        <v>0</v>
      </c>
      <c r="Q54" s="257"/>
      <c r="R54" s="202"/>
      <c r="S54" s="201"/>
      <c r="T54" s="256"/>
      <c r="U54" s="257"/>
      <c r="V54" s="202">
        <f t="shared" si="3"/>
        <v>4</v>
      </c>
      <c r="W54" s="201">
        <f>'Serviços Eventuais'!$F$3</f>
        <v>0</v>
      </c>
      <c r="X54" s="256">
        <f t="shared" si="4"/>
        <v>0</v>
      </c>
      <c r="Y54" s="257"/>
      <c r="Z54" s="202">
        <f t="shared" si="5"/>
        <v>4</v>
      </c>
      <c r="AA54" s="201">
        <f>'Serviços Eventuais'!$F$3</f>
        <v>0</v>
      </c>
      <c r="AB54" s="256">
        <f t="shared" si="6"/>
        <v>0</v>
      </c>
      <c r="AC54" s="257"/>
      <c r="AD54" s="202">
        <f t="shared" si="7"/>
        <v>1</v>
      </c>
      <c r="AE54" s="201">
        <f>'Serviços Eventuais'!$F$3</f>
        <v>0</v>
      </c>
      <c r="AF54" s="256">
        <f t="shared" si="8"/>
        <v>0</v>
      </c>
      <c r="AG54" s="257"/>
      <c r="AH54" s="254">
        <f t="shared" si="9"/>
        <v>0</v>
      </c>
      <c r="AI54" s="255"/>
    </row>
    <row r="55" spans="2:35" ht="12.75" customHeight="1" x14ac:dyDescent="0.2">
      <c r="B55" s="367"/>
      <c r="C55" s="262"/>
      <c r="D55" s="268"/>
      <c r="E55" s="151" t="s">
        <v>388</v>
      </c>
      <c r="F55" s="120" t="s">
        <v>389</v>
      </c>
      <c r="G55" s="115"/>
      <c r="H55" s="115"/>
      <c r="I55" s="192">
        <v>111.24</v>
      </c>
      <c r="J55" s="200">
        <f t="shared" si="10"/>
        <v>12</v>
      </c>
      <c r="K55" s="201">
        <f>'Serviços Eventuais'!$F$3</f>
        <v>0</v>
      </c>
      <c r="L55" s="256">
        <f t="shared" si="0"/>
        <v>0</v>
      </c>
      <c r="M55" s="256"/>
      <c r="N55" s="202">
        <f t="shared" si="1"/>
        <v>12</v>
      </c>
      <c r="O55" s="201">
        <f>'Serviços Eventuais'!$F$3</f>
        <v>0</v>
      </c>
      <c r="P55" s="256">
        <f t="shared" si="2"/>
        <v>0</v>
      </c>
      <c r="Q55" s="257"/>
      <c r="R55" s="202"/>
      <c r="S55" s="201"/>
      <c r="T55" s="256"/>
      <c r="U55" s="257"/>
      <c r="V55" s="202">
        <f t="shared" si="3"/>
        <v>4</v>
      </c>
      <c r="W55" s="201">
        <f>'Serviços Eventuais'!$F$3</f>
        <v>0</v>
      </c>
      <c r="X55" s="256">
        <f t="shared" si="4"/>
        <v>0</v>
      </c>
      <c r="Y55" s="257"/>
      <c r="Z55" s="202">
        <f t="shared" si="5"/>
        <v>4</v>
      </c>
      <c r="AA55" s="201">
        <f>'Serviços Eventuais'!$F$3</f>
        <v>0</v>
      </c>
      <c r="AB55" s="256">
        <f t="shared" si="6"/>
        <v>0</v>
      </c>
      <c r="AC55" s="257"/>
      <c r="AD55" s="202">
        <f t="shared" si="7"/>
        <v>1</v>
      </c>
      <c r="AE55" s="201">
        <f>'Serviços Eventuais'!$F$3</f>
        <v>0</v>
      </c>
      <c r="AF55" s="256">
        <f t="shared" si="8"/>
        <v>0</v>
      </c>
      <c r="AG55" s="257"/>
      <c r="AH55" s="254">
        <f t="shared" si="9"/>
        <v>0</v>
      </c>
      <c r="AI55" s="255"/>
    </row>
    <row r="56" spans="2:35" ht="12.75" customHeight="1" x14ac:dyDescent="0.2">
      <c r="B56" s="367"/>
      <c r="C56" s="262"/>
      <c r="D56" s="268"/>
      <c r="E56" s="151" t="s">
        <v>390</v>
      </c>
      <c r="F56" s="120" t="s">
        <v>394</v>
      </c>
      <c r="G56" s="115"/>
      <c r="H56" s="115"/>
      <c r="I56" s="192">
        <v>16.28</v>
      </c>
      <c r="J56" s="200">
        <f t="shared" si="10"/>
        <v>12</v>
      </c>
      <c r="K56" s="201">
        <f>'Serviços Eventuais'!$F$3</f>
        <v>0</v>
      </c>
      <c r="L56" s="256">
        <f t="shared" si="0"/>
        <v>0</v>
      </c>
      <c r="M56" s="256"/>
      <c r="N56" s="202">
        <f t="shared" si="1"/>
        <v>12</v>
      </c>
      <c r="O56" s="201">
        <f>'Serviços Eventuais'!$F$3</f>
        <v>0</v>
      </c>
      <c r="P56" s="256">
        <f t="shared" si="2"/>
        <v>0</v>
      </c>
      <c r="Q56" s="257"/>
      <c r="R56" s="202"/>
      <c r="S56" s="201"/>
      <c r="T56" s="256"/>
      <c r="U56" s="257"/>
      <c r="V56" s="202">
        <f t="shared" si="3"/>
        <v>4</v>
      </c>
      <c r="W56" s="201">
        <f>'Serviços Eventuais'!$F$3</f>
        <v>0</v>
      </c>
      <c r="X56" s="256">
        <f t="shared" si="4"/>
        <v>0</v>
      </c>
      <c r="Y56" s="257"/>
      <c r="Z56" s="202">
        <f t="shared" si="5"/>
        <v>4</v>
      </c>
      <c r="AA56" s="201">
        <f>'Serviços Eventuais'!$F$3</f>
        <v>0</v>
      </c>
      <c r="AB56" s="256">
        <f t="shared" si="6"/>
        <v>0</v>
      </c>
      <c r="AC56" s="257"/>
      <c r="AD56" s="202">
        <f t="shared" si="7"/>
        <v>1</v>
      </c>
      <c r="AE56" s="201">
        <f>'Serviços Eventuais'!$F$3</f>
        <v>0</v>
      </c>
      <c r="AF56" s="256">
        <f t="shared" si="8"/>
        <v>0</v>
      </c>
      <c r="AG56" s="257"/>
      <c r="AH56" s="254">
        <f t="shared" si="9"/>
        <v>0</v>
      </c>
      <c r="AI56" s="255"/>
    </row>
    <row r="57" spans="2:35" ht="12.75" customHeight="1" x14ac:dyDescent="0.2">
      <c r="B57" s="367"/>
      <c r="C57" s="262"/>
      <c r="D57" s="268"/>
      <c r="E57" s="151" t="s">
        <v>373</v>
      </c>
      <c r="F57" s="120" t="s">
        <v>391</v>
      </c>
      <c r="G57" s="115"/>
      <c r="H57" s="115"/>
      <c r="I57" s="192">
        <v>76.38</v>
      </c>
      <c r="J57" s="200">
        <f t="shared" si="10"/>
        <v>12</v>
      </c>
      <c r="K57" s="201">
        <f>'Serviços Eventuais'!$F$3</f>
        <v>0</v>
      </c>
      <c r="L57" s="256">
        <f t="shared" si="0"/>
        <v>0</v>
      </c>
      <c r="M57" s="256"/>
      <c r="N57" s="202">
        <f t="shared" si="1"/>
        <v>12</v>
      </c>
      <c r="O57" s="201">
        <f>'Serviços Eventuais'!$F$3</f>
        <v>0</v>
      </c>
      <c r="P57" s="256">
        <f t="shared" si="2"/>
        <v>0</v>
      </c>
      <c r="Q57" s="257"/>
      <c r="R57" s="202"/>
      <c r="S57" s="201"/>
      <c r="T57" s="256"/>
      <c r="U57" s="257"/>
      <c r="V57" s="202">
        <f t="shared" si="3"/>
        <v>4</v>
      </c>
      <c r="W57" s="201">
        <f>'Serviços Eventuais'!$F$3</f>
        <v>0</v>
      </c>
      <c r="X57" s="256">
        <f t="shared" si="4"/>
        <v>0</v>
      </c>
      <c r="Y57" s="257"/>
      <c r="Z57" s="202">
        <f t="shared" si="5"/>
        <v>4</v>
      </c>
      <c r="AA57" s="201">
        <f>'Serviços Eventuais'!$F$3</f>
        <v>0</v>
      </c>
      <c r="AB57" s="256">
        <f t="shared" si="6"/>
        <v>0</v>
      </c>
      <c r="AC57" s="257"/>
      <c r="AD57" s="202">
        <f t="shared" si="7"/>
        <v>1</v>
      </c>
      <c r="AE57" s="201">
        <f>'Serviços Eventuais'!$F$3</f>
        <v>0</v>
      </c>
      <c r="AF57" s="256">
        <f t="shared" si="8"/>
        <v>0</v>
      </c>
      <c r="AG57" s="257"/>
      <c r="AH57" s="254">
        <f t="shared" si="9"/>
        <v>0</v>
      </c>
      <c r="AI57" s="255"/>
    </row>
    <row r="58" spans="2:35" ht="12.75" customHeight="1" x14ac:dyDescent="0.2">
      <c r="B58" s="367"/>
      <c r="C58" s="262"/>
      <c r="D58" s="268"/>
      <c r="E58" s="151" t="s">
        <v>392</v>
      </c>
      <c r="F58" s="120" t="s">
        <v>393</v>
      </c>
      <c r="G58" s="115"/>
      <c r="H58" s="115"/>
      <c r="I58" s="192">
        <v>51.73</v>
      </c>
      <c r="J58" s="200">
        <f t="shared" si="10"/>
        <v>12</v>
      </c>
      <c r="K58" s="201">
        <f>'Serviços Eventuais'!$F$3</f>
        <v>0</v>
      </c>
      <c r="L58" s="256">
        <f t="shared" si="0"/>
        <v>0</v>
      </c>
      <c r="M58" s="256"/>
      <c r="N58" s="202">
        <f t="shared" si="1"/>
        <v>12</v>
      </c>
      <c r="O58" s="201">
        <f>'Serviços Eventuais'!$F$3</f>
        <v>0</v>
      </c>
      <c r="P58" s="256">
        <f t="shared" si="2"/>
        <v>0</v>
      </c>
      <c r="Q58" s="257"/>
      <c r="R58" s="202"/>
      <c r="S58" s="201"/>
      <c r="T58" s="256"/>
      <c r="U58" s="257"/>
      <c r="V58" s="202">
        <f t="shared" si="3"/>
        <v>4</v>
      </c>
      <c r="W58" s="201">
        <f>'Serviços Eventuais'!$F$3</f>
        <v>0</v>
      </c>
      <c r="X58" s="256">
        <f t="shared" si="4"/>
        <v>0</v>
      </c>
      <c r="Y58" s="257"/>
      <c r="Z58" s="202">
        <f t="shared" si="5"/>
        <v>4</v>
      </c>
      <c r="AA58" s="201">
        <f>'Serviços Eventuais'!$F$3</f>
        <v>0</v>
      </c>
      <c r="AB58" s="256">
        <f t="shared" si="6"/>
        <v>0</v>
      </c>
      <c r="AC58" s="257"/>
      <c r="AD58" s="202">
        <f t="shared" si="7"/>
        <v>1</v>
      </c>
      <c r="AE58" s="201">
        <f>'Serviços Eventuais'!$F$3</f>
        <v>0</v>
      </c>
      <c r="AF58" s="256">
        <f t="shared" si="8"/>
        <v>0</v>
      </c>
      <c r="AG58" s="257"/>
      <c r="AH58" s="254">
        <f t="shared" si="9"/>
        <v>0</v>
      </c>
      <c r="AI58" s="255"/>
    </row>
    <row r="59" spans="2:35" ht="12.75" customHeight="1" x14ac:dyDescent="0.2">
      <c r="B59" s="367"/>
      <c r="C59" s="262"/>
      <c r="D59" s="268"/>
      <c r="E59" s="151" t="s">
        <v>395</v>
      </c>
      <c r="F59" s="120" t="s">
        <v>396</v>
      </c>
      <c r="G59" s="115"/>
      <c r="H59" s="115"/>
      <c r="I59" s="192">
        <v>31.26</v>
      </c>
      <c r="J59" s="200">
        <f t="shared" si="10"/>
        <v>12</v>
      </c>
      <c r="K59" s="201">
        <f>'Serviços Eventuais'!$F$3</f>
        <v>0</v>
      </c>
      <c r="L59" s="256">
        <f t="shared" si="0"/>
        <v>0</v>
      </c>
      <c r="M59" s="256"/>
      <c r="N59" s="202">
        <f t="shared" si="1"/>
        <v>12</v>
      </c>
      <c r="O59" s="201">
        <f>'Serviços Eventuais'!$F$3</f>
        <v>0</v>
      </c>
      <c r="P59" s="256">
        <f t="shared" si="2"/>
        <v>0</v>
      </c>
      <c r="Q59" s="257"/>
      <c r="R59" s="202"/>
      <c r="S59" s="201"/>
      <c r="T59" s="256"/>
      <c r="U59" s="257"/>
      <c r="V59" s="202">
        <f t="shared" si="3"/>
        <v>4</v>
      </c>
      <c r="W59" s="201">
        <f>'Serviços Eventuais'!$F$3</f>
        <v>0</v>
      </c>
      <c r="X59" s="256">
        <f t="shared" si="4"/>
        <v>0</v>
      </c>
      <c r="Y59" s="257"/>
      <c r="Z59" s="202">
        <f t="shared" si="5"/>
        <v>4</v>
      </c>
      <c r="AA59" s="201">
        <f>'Serviços Eventuais'!$F$3</f>
        <v>0</v>
      </c>
      <c r="AB59" s="256">
        <f t="shared" si="6"/>
        <v>0</v>
      </c>
      <c r="AC59" s="257"/>
      <c r="AD59" s="202">
        <f t="shared" si="7"/>
        <v>1</v>
      </c>
      <c r="AE59" s="201">
        <f>'Serviços Eventuais'!$F$3</f>
        <v>0</v>
      </c>
      <c r="AF59" s="256">
        <f t="shared" si="8"/>
        <v>0</v>
      </c>
      <c r="AG59" s="257"/>
      <c r="AH59" s="254">
        <f t="shared" si="9"/>
        <v>0</v>
      </c>
      <c r="AI59" s="255"/>
    </row>
    <row r="60" spans="2:35" ht="12.75" customHeight="1" x14ac:dyDescent="0.2">
      <c r="B60" s="367"/>
      <c r="C60" s="262"/>
      <c r="D60" s="268"/>
      <c r="E60" s="151" t="s">
        <v>397</v>
      </c>
      <c r="F60" s="120" t="s">
        <v>398</v>
      </c>
      <c r="G60" s="115"/>
      <c r="H60" s="115"/>
      <c r="I60" s="192">
        <v>18</v>
      </c>
      <c r="J60" s="200">
        <f t="shared" si="10"/>
        <v>12</v>
      </c>
      <c r="K60" s="201">
        <f>'Serviços Eventuais'!$F$3</f>
        <v>0</v>
      </c>
      <c r="L60" s="256">
        <f t="shared" si="0"/>
        <v>0</v>
      </c>
      <c r="M60" s="256"/>
      <c r="N60" s="202">
        <f t="shared" si="1"/>
        <v>12</v>
      </c>
      <c r="O60" s="201">
        <f>'Serviços Eventuais'!$F$3</f>
        <v>0</v>
      </c>
      <c r="P60" s="256">
        <f t="shared" si="2"/>
        <v>0</v>
      </c>
      <c r="Q60" s="257"/>
      <c r="R60" s="202"/>
      <c r="S60" s="201"/>
      <c r="T60" s="256"/>
      <c r="U60" s="257"/>
      <c r="V60" s="202">
        <f t="shared" si="3"/>
        <v>4</v>
      </c>
      <c r="W60" s="201">
        <f>'Serviços Eventuais'!$F$3</f>
        <v>0</v>
      </c>
      <c r="X60" s="256">
        <f t="shared" si="4"/>
        <v>0</v>
      </c>
      <c r="Y60" s="257"/>
      <c r="Z60" s="202">
        <f t="shared" si="5"/>
        <v>4</v>
      </c>
      <c r="AA60" s="201">
        <f>'Serviços Eventuais'!$F$3</f>
        <v>0</v>
      </c>
      <c r="AB60" s="256">
        <f t="shared" si="6"/>
        <v>0</v>
      </c>
      <c r="AC60" s="257"/>
      <c r="AD60" s="202">
        <f t="shared" si="7"/>
        <v>1</v>
      </c>
      <c r="AE60" s="201">
        <f>'Serviços Eventuais'!$F$3</f>
        <v>0</v>
      </c>
      <c r="AF60" s="256">
        <f t="shared" si="8"/>
        <v>0</v>
      </c>
      <c r="AG60" s="257"/>
      <c r="AH60" s="254">
        <f t="shared" si="9"/>
        <v>0</v>
      </c>
      <c r="AI60" s="255"/>
    </row>
    <row r="61" spans="2:35" ht="12.75" customHeight="1" x14ac:dyDescent="0.2">
      <c r="B61" s="367"/>
      <c r="C61" s="262"/>
      <c r="D61" s="268"/>
      <c r="E61" s="151"/>
      <c r="F61" s="120" t="s">
        <v>404</v>
      </c>
      <c r="G61" s="115"/>
      <c r="H61" s="115"/>
      <c r="I61" s="192">
        <v>67.38</v>
      </c>
      <c r="J61" s="200">
        <f t="shared" si="10"/>
        <v>12</v>
      </c>
      <c r="K61" s="201">
        <f>'Serviços Eventuais'!$F$3</f>
        <v>0</v>
      </c>
      <c r="L61" s="256">
        <f t="shared" si="0"/>
        <v>0</v>
      </c>
      <c r="M61" s="256"/>
      <c r="N61" s="202">
        <f t="shared" si="1"/>
        <v>12</v>
      </c>
      <c r="O61" s="201">
        <f>'Serviços Eventuais'!$F$3</f>
        <v>0</v>
      </c>
      <c r="P61" s="256">
        <f t="shared" si="2"/>
        <v>0</v>
      </c>
      <c r="Q61" s="257"/>
      <c r="R61" s="202"/>
      <c r="S61" s="201"/>
      <c r="T61" s="256"/>
      <c r="U61" s="257"/>
      <c r="V61" s="202">
        <f t="shared" si="3"/>
        <v>4</v>
      </c>
      <c r="W61" s="201">
        <f>'Serviços Eventuais'!$F$3</f>
        <v>0</v>
      </c>
      <c r="X61" s="256">
        <f t="shared" si="4"/>
        <v>0</v>
      </c>
      <c r="Y61" s="257"/>
      <c r="Z61" s="202">
        <f t="shared" si="5"/>
        <v>4</v>
      </c>
      <c r="AA61" s="201">
        <f>'Serviços Eventuais'!$F$3</f>
        <v>0</v>
      </c>
      <c r="AB61" s="256">
        <f t="shared" si="6"/>
        <v>0</v>
      </c>
      <c r="AC61" s="257"/>
      <c r="AD61" s="202">
        <f t="shared" si="7"/>
        <v>1</v>
      </c>
      <c r="AE61" s="201">
        <f>'Serviços Eventuais'!$F$3</f>
        <v>0</v>
      </c>
      <c r="AF61" s="256">
        <f t="shared" si="8"/>
        <v>0</v>
      </c>
      <c r="AG61" s="257"/>
      <c r="AH61" s="254">
        <f t="shared" si="9"/>
        <v>0</v>
      </c>
      <c r="AI61" s="255"/>
    </row>
    <row r="62" spans="2:35" ht="12.75" customHeight="1" x14ac:dyDescent="0.2">
      <c r="B62" s="367"/>
      <c r="C62" s="262"/>
      <c r="D62" s="268"/>
      <c r="E62" s="151" t="s">
        <v>399</v>
      </c>
      <c r="F62" s="120" t="s">
        <v>400</v>
      </c>
      <c r="G62" s="115"/>
      <c r="H62" s="115"/>
      <c r="I62" s="192">
        <v>251.29</v>
      </c>
      <c r="J62" s="200">
        <f t="shared" si="10"/>
        <v>12</v>
      </c>
      <c r="K62" s="201">
        <f>'Serviços Eventuais'!$F$3</f>
        <v>0</v>
      </c>
      <c r="L62" s="256">
        <f t="shared" si="0"/>
        <v>0</v>
      </c>
      <c r="M62" s="256"/>
      <c r="N62" s="202">
        <f t="shared" si="1"/>
        <v>12</v>
      </c>
      <c r="O62" s="201">
        <f>'Serviços Eventuais'!$F$3</f>
        <v>0</v>
      </c>
      <c r="P62" s="256">
        <f t="shared" si="2"/>
        <v>0</v>
      </c>
      <c r="Q62" s="257"/>
      <c r="R62" s="202"/>
      <c r="S62" s="201"/>
      <c r="T62" s="256"/>
      <c r="U62" s="257"/>
      <c r="V62" s="202">
        <f t="shared" si="3"/>
        <v>4</v>
      </c>
      <c r="W62" s="201">
        <f>'Serviços Eventuais'!$F$3</f>
        <v>0</v>
      </c>
      <c r="X62" s="256">
        <f t="shared" si="4"/>
        <v>0</v>
      </c>
      <c r="Y62" s="257"/>
      <c r="Z62" s="202">
        <f t="shared" si="5"/>
        <v>4</v>
      </c>
      <c r="AA62" s="201">
        <f>'Serviços Eventuais'!$F$3</f>
        <v>0</v>
      </c>
      <c r="AB62" s="256">
        <f t="shared" si="6"/>
        <v>0</v>
      </c>
      <c r="AC62" s="257"/>
      <c r="AD62" s="202">
        <f t="shared" si="7"/>
        <v>1</v>
      </c>
      <c r="AE62" s="201">
        <f>'Serviços Eventuais'!$F$3</f>
        <v>0</v>
      </c>
      <c r="AF62" s="256">
        <f t="shared" si="8"/>
        <v>0</v>
      </c>
      <c r="AG62" s="257"/>
      <c r="AH62" s="254">
        <f t="shared" si="9"/>
        <v>0</v>
      </c>
      <c r="AI62" s="255"/>
    </row>
    <row r="63" spans="2:35" ht="12.75" customHeight="1" x14ac:dyDescent="0.2">
      <c r="B63" s="367"/>
      <c r="C63" s="262"/>
      <c r="D63" s="268"/>
      <c r="E63" s="151" t="s">
        <v>401</v>
      </c>
      <c r="F63" s="120" t="s">
        <v>402</v>
      </c>
      <c r="G63" s="115"/>
      <c r="H63" s="115"/>
      <c r="I63" s="192">
        <v>6.09</v>
      </c>
      <c r="J63" s="200">
        <f t="shared" si="10"/>
        <v>12</v>
      </c>
      <c r="K63" s="201">
        <f>'Serviços Eventuais'!$F$3</f>
        <v>0</v>
      </c>
      <c r="L63" s="256">
        <f t="shared" si="0"/>
        <v>0</v>
      </c>
      <c r="M63" s="256"/>
      <c r="N63" s="202">
        <f t="shared" si="1"/>
        <v>12</v>
      </c>
      <c r="O63" s="201">
        <f>'Serviços Eventuais'!$F$3</f>
        <v>0</v>
      </c>
      <c r="P63" s="256">
        <f t="shared" si="2"/>
        <v>0</v>
      </c>
      <c r="Q63" s="257"/>
      <c r="R63" s="202"/>
      <c r="S63" s="201"/>
      <c r="T63" s="256"/>
      <c r="U63" s="257"/>
      <c r="V63" s="202">
        <f t="shared" si="3"/>
        <v>4</v>
      </c>
      <c r="W63" s="201">
        <f>'Serviços Eventuais'!$F$3</f>
        <v>0</v>
      </c>
      <c r="X63" s="256">
        <f t="shared" si="4"/>
        <v>0</v>
      </c>
      <c r="Y63" s="257"/>
      <c r="Z63" s="202">
        <f t="shared" si="5"/>
        <v>4</v>
      </c>
      <c r="AA63" s="201">
        <f>'Serviços Eventuais'!$F$3</f>
        <v>0</v>
      </c>
      <c r="AB63" s="256">
        <f t="shared" si="6"/>
        <v>0</v>
      </c>
      <c r="AC63" s="257"/>
      <c r="AD63" s="202">
        <f t="shared" si="7"/>
        <v>1</v>
      </c>
      <c r="AE63" s="201">
        <f>'Serviços Eventuais'!$F$3</f>
        <v>0</v>
      </c>
      <c r="AF63" s="256">
        <f t="shared" si="8"/>
        <v>0</v>
      </c>
      <c r="AG63" s="257"/>
      <c r="AH63" s="254">
        <f t="shared" si="9"/>
        <v>0</v>
      </c>
      <c r="AI63" s="255"/>
    </row>
    <row r="64" spans="2:35" ht="12.75" customHeight="1" x14ac:dyDescent="0.2">
      <c r="B64" s="367"/>
      <c r="C64" s="262"/>
      <c r="D64" s="268"/>
      <c r="E64" s="151" t="s">
        <v>405</v>
      </c>
      <c r="F64" s="120" t="s">
        <v>406</v>
      </c>
      <c r="G64" s="115"/>
      <c r="H64" s="115"/>
      <c r="I64" s="192">
        <v>29.08</v>
      </c>
      <c r="J64" s="200">
        <f t="shared" si="10"/>
        <v>12</v>
      </c>
      <c r="K64" s="201">
        <f>'Serviços Eventuais'!$F$3</f>
        <v>0</v>
      </c>
      <c r="L64" s="256">
        <f t="shared" si="0"/>
        <v>0</v>
      </c>
      <c r="M64" s="256"/>
      <c r="N64" s="202">
        <f t="shared" si="1"/>
        <v>12</v>
      </c>
      <c r="O64" s="201">
        <f>'Serviços Eventuais'!$F$3</f>
        <v>0</v>
      </c>
      <c r="P64" s="256">
        <f t="shared" si="2"/>
        <v>0</v>
      </c>
      <c r="Q64" s="257"/>
      <c r="R64" s="202"/>
      <c r="S64" s="201"/>
      <c r="T64" s="256"/>
      <c r="U64" s="257"/>
      <c r="V64" s="202">
        <f t="shared" si="3"/>
        <v>4</v>
      </c>
      <c r="W64" s="201">
        <f>'Serviços Eventuais'!$F$3</f>
        <v>0</v>
      </c>
      <c r="X64" s="256">
        <f t="shared" si="4"/>
        <v>0</v>
      </c>
      <c r="Y64" s="257"/>
      <c r="Z64" s="202">
        <f t="shared" si="5"/>
        <v>4</v>
      </c>
      <c r="AA64" s="201">
        <f>'Serviços Eventuais'!$F$3</f>
        <v>0</v>
      </c>
      <c r="AB64" s="256">
        <f t="shared" si="6"/>
        <v>0</v>
      </c>
      <c r="AC64" s="257"/>
      <c r="AD64" s="202">
        <f t="shared" si="7"/>
        <v>1</v>
      </c>
      <c r="AE64" s="201">
        <f>'Serviços Eventuais'!$F$3</f>
        <v>0</v>
      </c>
      <c r="AF64" s="256">
        <f t="shared" si="8"/>
        <v>0</v>
      </c>
      <c r="AG64" s="257"/>
      <c r="AH64" s="254">
        <f t="shared" si="9"/>
        <v>0</v>
      </c>
      <c r="AI64" s="255"/>
    </row>
    <row r="65" spans="2:35" ht="12.75" customHeight="1" x14ac:dyDescent="0.2">
      <c r="B65" s="367"/>
      <c r="C65" s="262"/>
      <c r="D65" s="268"/>
      <c r="E65" s="151"/>
      <c r="F65" s="120" t="s">
        <v>407</v>
      </c>
      <c r="G65" s="115"/>
      <c r="H65" s="115"/>
      <c r="I65" s="192">
        <v>210.55</v>
      </c>
      <c r="J65" s="200">
        <f t="shared" si="10"/>
        <v>12</v>
      </c>
      <c r="K65" s="201">
        <f>'Serviços Eventuais'!$F$3</f>
        <v>0</v>
      </c>
      <c r="L65" s="256">
        <f t="shared" si="0"/>
        <v>0</v>
      </c>
      <c r="M65" s="256"/>
      <c r="N65" s="202">
        <f t="shared" si="1"/>
        <v>12</v>
      </c>
      <c r="O65" s="201">
        <f>'Serviços Eventuais'!$F$3</f>
        <v>0</v>
      </c>
      <c r="P65" s="256">
        <f t="shared" si="2"/>
        <v>0</v>
      </c>
      <c r="Q65" s="257"/>
      <c r="R65" s="202"/>
      <c r="S65" s="201"/>
      <c r="T65" s="256"/>
      <c r="U65" s="257"/>
      <c r="V65" s="202">
        <f t="shared" si="3"/>
        <v>4</v>
      </c>
      <c r="W65" s="201">
        <f>'Serviços Eventuais'!$F$3</f>
        <v>0</v>
      </c>
      <c r="X65" s="256">
        <f t="shared" si="4"/>
        <v>0</v>
      </c>
      <c r="Y65" s="257"/>
      <c r="Z65" s="202">
        <f t="shared" si="5"/>
        <v>4</v>
      </c>
      <c r="AA65" s="201">
        <f>'Serviços Eventuais'!$F$3</f>
        <v>0</v>
      </c>
      <c r="AB65" s="256">
        <f t="shared" si="6"/>
        <v>0</v>
      </c>
      <c r="AC65" s="257"/>
      <c r="AD65" s="202">
        <f t="shared" si="7"/>
        <v>1</v>
      </c>
      <c r="AE65" s="201">
        <f>'Serviços Eventuais'!$F$3</f>
        <v>0</v>
      </c>
      <c r="AF65" s="256">
        <f t="shared" si="8"/>
        <v>0</v>
      </c>
      <c r="AG65" s="257"/>
      <c r="AH65" s="254">
        <f t="shared" si="9"/>
        <v>0</v>
      </c>
      <c r="AI65" s="255"/>
    </row>
    <row r="66" spans="2:35" ht="16.5" customHeight="1" x14ac:dyDescent="0.2">
      <c r="B66" s="367"/>
      <c r="C66" s="262"/>
      <c r="D66" s="268"/>
      <c r="E66" s="127">
        <v>122</v>
      </c>
      <c r="F66" s="157" t="s">
        <v>379</v>
      </c>
      <c r="G66" s="115"/>
      <c r="H66" s="115"/>
      <c r="I66" s="192">
        <v>1682.82</v>
      </c>
      <c r="J66" s="200">
        <f t="shared" si="10"/>
        <v>12</v>
      </c>
      <c r="K66" s="201">
        <f>'Serviços Eventuais'!$F$3</f>
        <v>0</v>
      </c>
      <c r="L66" s="256">
        <f t="shared" si="0"/>
        <v>0</v>
      </c>
      <c r="M66" s="256"/>
      <c r="N66" s="202">
        <f t="shared" si="1"/>
        <v>12</v>
      </c>
      <c r="O66" s="201">
        <f>'Serviços Eventuais'!$F$3</f>
        <v>0</v>
      </c>
      <c r="P66" s="256">
        <f t="shared" si="2"/>
        <v>0</v>
      </c>
      <c r="Q66" s="257"/>
      <c r="R66" s="202"/>
      <c r="S66" s="201"/>
      <c r="T66" s="256"/>
      <c r="U66" s="257"/>
      <c r="V66" s="202">
        <f t="shared" si="3"/>
        <v>4</v>
      </c>
      <c r="W66" s="201">
        <f>'Serviços Eventuais'!$F$3</f>
        <v>0</v>
      </c>
      <c r="X66" s="256">
        <f t="shared" si="4"/>
        <v>0</v>
      </c>
      <c r="Y66" s="257"/>
      <c r="Z66" s="202">
        <f t="shared" si="5"/>
        <v>4</v>
      </c>
      <c r="AA66" s="201">
        <f>'Serviços Eventuais'!$F$3</f>
        <v>0</v>
      </c>
      <c r="AB66" s="256">
        <f t="shared" si="6"/>
        <v>0</v>
      </c>
      <c r="AC66" s="257"/>
      <c r="AD66" s="202">
        <f t="shared" si="7"/>
        <v>1</v>
      </c>
      <c r="AE66" s="201">
        <f>'Serviços Eventuais'!$F$3</f>
        <v>0</v>
      </c>
      <c r="AF66" s="256">
        <f t="shared" si="8"/>
        <v>0</v>
      </c>
      <c r="AG66" s="257"/>
      <c r="AH66" s="254">
        <f t="shared" si="9"/>
        <v>0</v>
      </c>
      <c r="AI66" s="255"/>
    </row>
    <row r="67" spans="2:35" ht="14.25" customHeight="1" x14ac:dyDescent="0.2">
      <c r="B67" s="367"/>
      <c r="C67" s="262"/>
      <c r="D67" s="268"/>
      <c r="E67" s="127">
        <v>188</v>
      </c>
      <c r="F67" s="157" t="s">
        <v>601</v>
      </c>
      <c r="G67" s="115"/>
      <c r="H67" s="115"/>
      <c r="I67" s="192">
        <v>63.79</v>
      </c>
      <c r="J67" s="200">
        <f t="shared" si="10"/>
        <v>12</v>
      </c>
      <c r="K67" s="201">
        <f>'Serviços Eventuais'!$F$3</f>
        <v>0</v>
      </c>
      <c r="L67" s="256">
        <f t="shared" si="0"/>
        <v>0</v>
      </c>
      <c r="M67" s="256"/>
      <c r="N67" s="202">
        <f t="shared" si="1"/>
        <v>12</v>
      </c>
      <c r="O67" s="201">
        <f>'Serviços Eventuais'!$F$3</f>
        <v>0</v>
      </c>
      <c r="P67" s="256">
        <f t="shared" si="2"/>
        <v>0</v>
      </c>
      <c r="Q67" s="257"/>
      <c r="R67" s="202"/>
      <c r="S67" s="201"/>
      <c r="T67" s="256"/>
      <c r="U67" s="257"/>
      <c r="V67" s="202">
        <f t="shared" si="3"/>
        <v>4</v>
      </c>
      <c r="W67" s="201">
        <f>'Serviços Eventuais'!$F$3</f>
        <v>0</v>
      </c>
      <c r="X67" s="256">
        <f t="shared" si="4"/>
        <v>0</v>
      </c>
      <c r="Y67" s="257"/>
      <c r="Z67" s="202">
        <f t="shared" si="5"/>
        <v>4</v>
      </c>
      <c r="AA67" s="201">
        <f>'Serviços Eventuais'!$F$3</f>
        <v>0</v>
      </c>
      <c r="AB67" s="256">
        <f t="shared" si="6"/>
        <v>0</v>
      </c>
      <c r="AC67" s="257"/>
      <c r="AD67" s="202">
        <f t="shared" si="7"/>
        <v>1</v>
      </c>
      <c r="AE67" s="201">
        <f>'Serviços Eventuais'!$F$3</f>
        <v>0</v>
      </c>
      <c r="AF67" s="256">
        <f t="shared" si="8"/>
        <v>0</v>
      </c>
      <c r="AG67" s="257"/>
      <c r="AH67" s="254">
        <f>L67+P67+X67+AB67+AF67</f>
        <v>0</v>
      </c>
      <c r="AI67" s="255"/>
    </row>
    <row r="68" spans="2:35" ht="12.75" customHeight="1" x14ac:dyDescent="0.2">
      <c r="B68" s="367"/>
      <c r="C68" s="262"/>
      <c r="D68" s="268"/>
      <c r="E68" s="148" t="s">
        <v>364</v>
      </c>
      <c r="F68" s="120" t="s">
        <v>384</v>
      </c>
      <c r="G68" s="115"/>
      <c r="H68" s="115"/>
      <c r="I68" s="192">
        <v>217.08</v>
      </c>
      <c r="J68" s="200">
        <f t="shared" si="10"/>
        <v>12</v>
      </c>
      <c r="K68" s="201">
        <f>'Serviços Eventuais'!$F$3</f>
        <v>0</v>
      </c>
      <c r="L68" s="256">
        <f t="shared" si="0"/>
        <v>0</v>
      </c>
      <c r="M68" s="256"/>
      <c r="N68" s="202">
        <f t="shared" si="1"/>
        <v>12</v>
      </c>
      <c r="O68" s="201">
        <f>'Serviços Eventuais'!$F$3</f>
        <v>0</v>
      </c>
      <c r="P68" s="256">
        <f t="shared" si="2"/>
        <v>0</v>
      </c>
      <c r="Q68" s="257"/>
      <c r="R68" s="202"/>
      <c r="S68" s="201"/>
      <c r="T68" s="256"/>
      <c r="U68" s="257"/>
      <c r="V68" s="202">
        <f t="shared" si="3"/>
        <v>4</v>
      </c>
      <c r="W68" s="201">
        <f>'Serviços Eventuais'!$F$3</f>
        <v>0</v>
      </c>
      <c r="X68" s="256">
        <f t="shared" si="4"/>
        <v>0</v>
      </c>
      <c r="Y68" s="257"/>
      <c r="Z68" s="202">
        <f t="shared" si="5"/>
        <v>4</v>
      </c>
      <c r="AA68" s="201">
        <f>'Serviços Eventuais'!$F$3</f>
        <v>0</v>
      </c>
      <c r="AB68" s="256">
        <f t="shared" si="6"/>
        <v>0</v>
      </c>
      <c r="AC68" s="257"/>
      <c r="AD68" s="202">
        <f t="shared" si="7"/>
        <v>1</v>
      </c>
      <c r="AE68" s="201">
        <f>'Serviços Eventuais'!$F$3</f>
        <v>0</v>
      </c>
      <c r="AF68" s="256">
        <f t="shared" si="8"/>
        <v>0</v>
      </c>
      <c r="AG68" s="257"/>
      <c r="AH68" s="254">
        <f t="shared" si="9"/>
        <v>0</v>
      </c>
      <c r="AI68" s="255"/>
    </row>
    <row r="69" spans="2:35" ht="12.75" customHeight="1" x14ac:dyDescent="0.2">
      <c r="B69" s="367"/>
      <c r="C69" s="262"/>
      <c r="D69" s="268"/>
      <c r="E69" s="140">
        <v>224</v>
      </c>
      <c r="F69" s="164" t="s">
        <v>502</v>
      </c>
      <c r="G69" s="132"/>
      <c r="H69" s="132"/>
      <c r="I69" s="197">
        <f>633.35+126.55</f>
        <v>759.9</v>
      </c>
      <c r="J69" s="200">
        <f t="shared" si="10"/>
        <v>12</v>
      </c>
      <c r="K69" s="201">
        <f>'Serviços Eventuais'!$F$3</f>
        <v>0</v>
      </c>
      <c r="L69" s="256">
        <f t="shared" si="0"/>
        <v>0</v>
      </c>
      <c r="M69" s="256"/>
      <c r="N69" s="202">
        <f t="shared" si="1"/>
        <v>12</v>
      </c>
      <c r="O69" s="201">
        <f>'Serviços Eventuais'!$F$3</f>
        <v>0</v>
      </c>
      <c r="P69" s="256">
        <f t="shared" si="2"/>
        <v>0</v>
      </c>
      <c r="Q69" s="257"/>
      <c r="R69" s="202"/>
      <c r="S69" s="201"/>
      <c r="T69" s="256"/>
      <c r="U69" s="257"/>
      <c r="V69" s="202">
        <f t="shared" si="3"/>
        <v>4</v>
      </c>
      <c r="W69" s="201">
        <f>'Serviços Eventuais'!$F$3</f>
        <v>0</v>
      </c>
      <c r="X69" s="256">
        <f t="shared" si="4"/>
        <v>0</v>
      </c>
      <c r="Y69" s="257"/>
      <c r="Z69" s="202">
        <f t="shared" si="5"/>
        <v>4</v>
      </c>
      <c r="AA69" s="201">
        <f>'Serviços Eventuais'!$F$3</f>
        <v>0</v>
      </c>
      <c r="AB69" s="256">
        <f t="shared" si="6"/>
        <v>0</v>
      </c>
      <c r="AC69" s="257"/>
      <c r="AD69" s="202">
        <f t="shared" si="7"/>
        <v>1</v>
      </c>
      <c r="AE69" s="201">
        <f>'Serviços Eventuais'!$F$3</f>
        <v>0</v>
      </c>
      <c r="AF69" s="256">
        <f t="shared" si="8"/>
        <v>0</v>
      </c>
      <c r="AG69" s="257"/>
      <c r="AH69" s="254">
        <f t="shared" si="9"/>
        <v>0</v>
      </c>
      <c r="AI69" s="255"/>
    </row>
    <row r="70" spans="2:35" ht="12.75" customHeight="1" x14ac:dyDescent="0.2">
      <c r="B70" s="367"/>
      <c r="C70" s="262"/>
      <c r="D70" s="268"/>
      <c r="E70" s="229"/>
      <c r="F70" s="164" t="s">
        <v>612</v>
      </c>
      <c r="G70" s="159"/>
      <c r="H70" s="159"/>
      <c r="I70" s="197">
        <v>104.5</v>
      </c>
      <c r="J70" s="200">
        <f t="shared" si="10"/>
        <v>12</v>
      </c>
      <c r="K70" s="201">
        <f>'Serviços Eventuais'!$F$3</f>
        <v>0</v>
      </c>
      <c r="L70" s="256">
        <f t="shared" si="0"/>
        <v>0</v>
      </c>
      <c r="M70" s="256"/>
      <c r="N70" s="202">
        <f t="shared" si="1"/>
        <v>12</v>
      </c>
      <c r="O70" s="201">
        <f>'Serviços Eventuais'!$F$3</f>
        <v>0</v>
      </c>
      <c r="P70" s="256">
        <f t="shared" si="2"/>
        <v>0</v>
      </c>
      <c r="Q70" s="257"/>
      <c r="R70" s="202"/>
      <c r="S70" s="201"/>
      <c r="T70" s="219"/>
      <c r="U70" s="220"/>
      <c r="V70" s="202">
        <f t="shared" si="3"/>
        <v>4</v>
      </c>
      <c r="W70" s="201">
        <f>'Serviços Eventuais'!$F$3</f>
        <v>0</v>
      </c>
      <c r="X70" s="256">
        <f t="shared" si="4"/>
        <v>0</v>
      </c>
      <c r="Y70" s="257"/>
      <c r="Z70" s="202">
        <f t="shared" si="5"/>
        <v>4</v>
      </c>
      <c r="AA70" s="201">
        <f>'Serviços Eventuais'!$F$3</f>
        <v>0</v>
      </c>
      <c r="AB70" s="256">
        <f t="shared" si="6"/>
        <v>0</v>
      </c>
      <c r="AC70" s="257"/>
      <c r="AD70" s="202">
        <f t="shared" si="7"/>
        <v>1</v>
      </c>
      <c r="AE70" s="201">
        <f>'Serviços Eventuais'!$F$3</f>
        <v>0</v>
      </c>
      <c r="AF70" s="256">
        <f t="shared" si="8"/>
        <v>0</v>
      </c>
      <c r="AG70" s="257"/>
      <c r="AH70" s="254">
        <f t="shared" ref="AH70:AH104" si="13">L70+P70+X70+AB70+AF70</f>
        <v>0</v>
      </c>
      <c r="AI70" s="255"/>
    </row>
    <row r="71" spans="2:35" ht="12.75" customHeight="1" x14ac:dyDescent="0.2">
      <c r="B71" s="367"/>
      <c r="C71" s="262"/>
      <c r="D71" s="268"/>
      <c r="E71" s="140"/>
      <c r="F71" s="164" t="s">
        <v>614</v>
      </c>
      <c r="G71" s="159"/>
      <c r="H71" s="159"/>
      <c r="I71" s="197">
        <v>97.5</v>
      </c>
      <c r="J71" s="200">
        <f t="shared" si="10"/>
        <v>12</v>
      </c>
      <c r="K71" s="201">
        <f>'Serviços Eventuais'!$F$3</f>
        <v>0</v>
      </c>
      <c r="L71" s="256">
        <f t="shared" si="0"/>
        <v>0</v>
      </c>
      <c r="M71" s="256"/>
      <c r="N71" s="202">
        <f t="shared" si="1"/>
        <v>12</v>
      </c>
      <c r="O71" s="201">
        <f>'Serviços Eventuais'!$F$3</f>
        <v>0</v>
      </c>
      <c r="P71" s="256">
        <f t="shared" si="2"/>
        <v>0</v>
      </c>
      <c r="Q71" s="257"/>
      <c r="R71" s="202"/>
      <c r="S71" s="201"/>
      <c r="T71" s="219"/>
      <c r="U71" s="220"/>
      <c r="V71" s="202">
        <f t="shared" si="3"/>
        <v>4</v>
      </c>
      <c r="W71" s="201">
        <f>'Serviços Eventuais'!$F$3</f>
        <v>0</v>
      </c>
      <c r="X71" s="256">
        <f t="shared" si="4"/>
        <v>0</v>
      </c>
      <c r="Y71" s="257"/>
      <c r="Z71" s="202">
        <f t="shared" si="5"/>
        <v>4</v>
      </c>
      <c r="AA71" s="201">
        <f>'Serviços Eventuais'!$F$3</f>
        <v>0</v>
      </c>
      <c r="AB71" s="256">
        <f t="shared" si="6"/>
        <v>0</v>
      </c>
      <c r="AC71" s="257"/>
      <c r="AD71" s="202">
        <f t="shared" si="7"/>
        <v>1</v>
      </c>
      <c r="AE71" s="201">
        <f>'Serviços Eventuais'!$F$3</f>
        <v>0</v>
      </c>
      <c r="AF71" s="256">
        <f t="shared" si="8"/>
        <v>0</v>
      </c>
      <c r="AG71" s="257"/>
      <c r="AH71" s="254">
        <f t="shared" si="13"/>
        <v>0</v>
      </c>
      <c r="AI71" s="255"/>
    </row>
    <row r="72" spans="2:35" ht="12.75" customHeight="1" x14ac:dyDescent="0.2">
      <c r="B72" s="367"/>
      <c r="C72" s="262"/>
      <c r="D72" s="268"/>
      <c r="E72" s="229"/>
      <c r="F72" s="164" t="s">
        <v>618</v>
      </c>
      <c r="G72" s="159"/>
      <c r="H72" s="159"/>
      <c r="I72" s="197">
        <v>31.5</v>
      </c>
      <c r="J72" s="200">
        <f t="shared" si="10"/>
        <v>12</v>
      </c>
      <c r="K72" s="201">
        <f>'Serviços Eventuais'!$F$3</f>
        <v>0</v>
      </c>
      <c r="L72" s="256">
        <f t="shared" si="0"/>
        <v>0</v>
      </c>
      <c r="M72" s="256"/>
      <c r="N72" s="202">
        <f t="shared" si="1"/>
        <v>12</v>
      </c>
      <c r="O72" s="201">
        <f>'Serviços Eventuais'!$F$3</f>
        <v>0</v>
      </c>
      <c r="P72" s="256">
        <f t="shared" si="2"/>
        <v>0</v>
      </c>
      <c r="Q72" s="257"/>
      <c r="R72" s="202"/>
      <c r="S72" s="201"/>
      <c r="T72" s="219"/>
      <c r="U72" s="220"/>
      <c r="V72" s="202">
        <f t="shared" si="3"/>
        <v>4</v>
      </c>
      <c r="W72" s="201">
        <f>'Serviços Eventuais'!$F$3</f>
        <v>0</v>
      </c>
      <c r="X72" s="256">
        <f t="shared" si="4"/>
        <v>0</v>
      </c>
      <c r="Y72" s="257"/>
      <c r="Z72" s="202">
        <f t="shared" si="5"/>
        <v>4</v>
      </c>
      <c r="AA72" s="201">
        <f>'Serviços Eventuais'!$F$3</f>
        <v>0</v>
      </c>
      <c r="AB72" s="256">
        <f t="shared" si="6"/>
        <v>0</v>
      </c>
      <c r="AC72" s="257"/>
      <c r="AD72" s="202">
        <f t="shared" si="7"/>
        <v>1</v>
      </c>
      <c r="AE72" s="201">
        <f>'Serviços Eventuais'!$F$3</f>
        <v>0</v>
      </c>
      <c r="AF72" s="256">
        <f t="shared" si="8"/>
        <v>0</v>
      </c>
      <c r="AG72" s="257"/>
      <c r="AH72" s="254">
        <f t="shared" si="13"/>
        <v>0</v>
      </c>
      <c r="AI72" s="255"/>
    </row>
    <row r="73" spans="2:35" ht="12.75" customHeight="1" x14ac:dyDescent="0.2">
      <c r="B73" s="367"/>
      <c r="C73" s="262"/>
      <c r="D73" s="268"/>
      <c r="E73" s="228"/>
      <c r="F73" s="164" t="s">
        <v>620</v>
      </c>
      <c r="G73" s="159"/>
      <c r="H73" s="159"/>
      <c r="I73" s="194">
        <v>55.87</v>
      </c>
      <c r="J73" s="200">
        <f t="shared" si="10"/>
        <v>12</v>
      </c>
      <c r="K73" s="201">
        <f>'Serviços Eventuais'!$F$3</f>
        <v>0</v>
      </c>
      <c r="L73" s="256">
        <f t="shared" si="0"/>
        <v>0</v>
      </c>
      <c r="M73" s="256"/>
      <c r="N73" s="202">
        <f t="shared" si="1"/>
        <v>12</v>
      </c>
      <c r="O73" s="201">
        <f>'Serviços Eventuais'!$F$3</f>
        <v>0</v>
      </c>
      <c r="P73" s="256">
        <f t="shared" si="2"/>
        <v>0</v>
      </c>
      <c r="Q73" s="257"/>
      <c r="R73" s="202"/>
      <c r="S73" s="201"/>
      <c r="T73" s="219"/>
      <c r="U73" s="220"/>
      <c r="V73" s="202">
        <f t="shared" si="3"/>
        <v>4</v>
      </c>
      <c r="W73" s="201">
        <f>'Serviços Eventuais'!$F$3</f>
        <v>0</v>
      </c>
      <c r="X73" s="256">
        <f t="shared" si="4"/>
        <v>0</v>
      </c>
      <c r="Y73" s="257"/>
      <c r="Z73" s="202">
        <f t="shared" si="5"/>
        <v>4</v>
      </c>
      <c r="AA73" s="201">
        <f>'Serviços Eventuais'!$F$3</f>
        <v>0</v>
      </c>
      <c r="AB73" s="256">
        <f t="shared" si="6"/>
        <v>0</v>
      </c>
      <c r="AC73" s="257"/>
      <c r="AD73" s="202">
        <f t="shared" si="7"/>
        <v>1</v>
      </c>
      <c r="AE73" s="201">
        <f>'Serviços Eventuais'!$F$3</f>
        <v>0</v>
      </c>
      <c r="AF73" s="256">
        <f t="shared" si="8"/>
        <v>0</v>
      </c>
      <c r="AG73" s="257"/>
      <c r="AH73" s="254">
        <f t="shared" si="13"/>
        <v>0</v>
      </c>
      <c r="AI73" s="255"/>
    </row>
    <row r="74" spans="2:35" ht="12.75" customHeight="1" x14ac:dyDescent="0.2">
      <c r="B74" s="367"/>
      <c r="C74" s="262"/>
      <c r="D74" s="268"/>
      <c r="E74" s="228"/>
      <c r="F74" s="164" t="s">
        <v>621</v>
      </c>
      <c r="G74" s="159"/>
      <c r="H74" s="159"/>
      <c r="I74" s="199">
        <v>51.87</v>
      </c>
      <c r="J74" s="200">
        <f t="shared" si="10"/>
        <v>12</v>
      </c>
      <c r="K74" s="201">
        <f>'Serviços Eventuais'!$F$3</f>
        <v>0</v>
      </c>
      <c r="L74" s="256">
        <f t="shared" si="0"/>
        <v>0</v>
      </c>
      <c r="M74" s="256"/>
      <c r="N74" s="202">
        <f t="shared" si="1"/>
        <v>12</v>
      </c>
      <c r="O74" s="201">
        <f>'Serviços Eventuais'!$F$3</f>
        <v>0</v>
      </c>
      <c r="P74" s="256">
        <f t="shared" si="2"/>
        <v>0</v>
      </c>
      <c r="Q74" s="257"/>
      <c r="R74" s="202"/>
      <c r="S74" s="201"/>
      <c r="T74" s="219"/>
      <c r="U74" s="220"/>
      <c r="V74" s="202">
        <f t="shared" si="3"/>
        <v>4</v>
      </c>
      <c r="W74" s="201">
        <f>'Serviços Eventuais'!$F$3</f>
        <v>0</v>
      </c>
      <c r="X74" s="256">
        <f t="shared" si="4"/>
        <v>0</v>
      </c>
      <c r="Y74" s="257"/>
      <c r="Z74" s="202">
        <f t="shared" si="5"/>
        <v>4</v>
      </c>
      <c r="AA74" s="201">
        <f>'Serviços Eventuais'!$F$3</f>
        <v>0</v>
      </c>
      <c r="AB74" s="256">
        <f t="shared" si="6"/>
        <v>0</v>
      </c>
      <c r="AC74" s="257"/>
      <c r="AD74" s="202">
        <f t="shared" si="7"/>
        <v>1</v>
      </c>
      <c r="AE74" s="201">
        <f>'Serviços Eventuais'!$F$3</f>
        <v>0</v>
      </c>
      <c r="AF74" s="256">
        <f t="shared" si="8"/>
        <v>0</v>
      </c>
      <c r="AG74" s="257"/>
      <c r="AH74" s="254">
        <f t="shared" si="13"/>
        <v>0</v>
      </c>
      <c r="AI74" s="255"/>
    </row>
    <row r="75" spans="2:35" ht="12.75" customHeight="1" x14ac:dyDescent="0.2">
      <c r="B75" s="367"/>
      <c r="C75" s="262"/>
      <c r="D75" s="268"/>
      <c r="E75" s="140"/>
      <c r="F75" s="164" t="s">
        <v>622</v>
      </c>
      <c r="G75" s="159"/>
      <c r="H75" s="159"/>
      <c r="I75" s="197">
        <v>29.14</v>
      </c>
      <c r="J75" s="200">
        <f t="shared" si="10"/>
        <v>12</v>
      </c>
      <c r="K75" s="201">
        <f>'Serviços Eventuais'!$F$3</f>
        <v>0</v>
      </c>
      <c r="L75" s="256">
        <f t="shared" si="0"/>
        <v>0</v>
      </c>
      <c r="M75" s="256"/>
      <c r="N75" s="202">
        <f t="shared" si="1"/>
        <v>12</v>
      </c>
      <c r="O75" s="201">
        <f>'Serviços Eventuais'!$F$3</f>
        <v>0</v>
      </c>
      <c r="P75" s="256">
        <f t="shared" si="2"/>
        <v>0</v>
      </c>
      <c r="Q75" s="257"/>
      <c r="R75" s="202"/>
      <c r="S75" s="201"/>
      <c r="T75" s="219"/>
      <c r="U75" s="220"/>
      <c r="V75" s="202">
        <f t="shared" si="3"/>
        <v>4</v>
      </c>
      <c r="W75" s="201">
        <f>'Serviços Eventuais'!$F$3</f>
        <v>0</v>
      </c>
      <c r="X75" s="256">
        <f t="shared" si="4"/>
        <v>0</v>
      </c>
      <c r="Y75" s="257"/>
      <c r="Z75" s="202">
        <f t="shared" si="5"/>
        <v>4</v>
      </c>
      <c r="AA75" s="201">
        <f>'Serviços Eventuais'!$F$3</f>
        <v>0</v>
      </c>
      <c r="AB75" s="256">
        <f t="shared" si="6"/>
        <v>0</v>
      </c>
      <c r="AC75" s="257"/>
      <c r="AD75" s="202">
        <f t="shared" si="7"/>
        <v>1</v>
      </c>
      <c r="AE75" s="201">
        <f>'Serviços Eventuais'!$F$3</f>
        <v>0</v>
      </c>
      <c r="AF75" s="256">
        <f t="shared" si="8"/>
        <v>0</v>
      </c>
      <c r="AG75" s="257"/>
      <c r="AH75" s="254">
        <f t="shared" si="13"/>
        <v>0</v>
      </c>
      <c r="AI75" s="255"/>
    </row>
    <row r="76" spans="2:35" ht="12.75" customHeight="1" x14ac:dyDescent="0.2">
      <c r="B76" s="367"/>
      <c r="C76" s="262"/>
      <c r="D76" s="268"/>
      <c r="E76" s="140"/>
      <c r="F76" s="164" t="s">
        <v>623</v>
      </c>
      <c r="G76" s="159"/>
      <c r="H76" s="159"/>
      <c r="I76" s="197">
        <v>23.63</v>
      </c>
      <c r="J76" s="200">
        <f t="shared" si="10"/>
        <v>12</v>
      </c>
      <c r="K76" s="201">
        <f>'Serviços Eventuais'!$F$3</f>
        <v>0</v>
      </c>
      <c r="L76" s="256">
        <f t="shared" si="0"/>
        <v>0</v>
      </c>
      <c r="M76" s="256"/>
      <c r="N76" s="202">
        <f t="shared" si="1"/>
        <v>12</v>
      </c>
      <c r="O76" s="201">
        <f>'Serviços Eventuais'!$F$3</f>
        <v>0</v>
      </c>
      <c r="P76" s="256">
        <f t="shared" si="2"/>
        <v>0</v>
      </c>
      <c r="Q76" s="257"/>
      <c r="R76" s="202"/>
      <c r="S76" s="201"/>
      <c r="T76" s="219"/>
      <c r="U76" s="220"/>
      <c r="V76" s="202">
        <f t="shared" si="3"/>
        <v>4</v>
      </c>
      <c r="W76" s="201">
        <f>'Serviços Eventuais'!$F$3</f>
        <v>0</v>
      </c>
      <c r="X76" s="256">
        <f t="shared" si="4"/>
        <v>0</v>
      </c>
      <c r="Y76" s="257"/>
      <c r="Z76" s="202">
        <f t="shared" si="5"/>
        <v>4</v>
      </c>
      <c r="AA76" s="201">
        <f>'Serviços Eventuais'!$F$3</f>
        <v>0</v>
      </c>
      <c r="AB76" s="256">
        <f t="shared" si="6"/>
        <v>0</v>
      </c>
      <c r="AC76" s="257"/>
      <c r="AD76" s="202">
        <f t="shared" si="7"/>
        <v>1</v>
      </c>
      <c r="AE76" s="201">
        <f>'Serviços Eventuais'!$F$3</f>
        <v>0</v>
      </c>
      <c r="AF76" s="256">
        <f t="shared" si="8"/>
        <v>0</v>
      </c>
      <c r="AG76" s="257"/>
      <c r="AH76" s="254">
        <f t="shared" si="13"/>
        <v>0</v>
      </c>
      <c r="AI76" s="255"/>
    </row>
    <row r="77" spans="2:35" ht="12.75" customHeight="1" x14ac:dyDescent="0.2">
      <c r="B77" s="367"/>
      <c r="C77" s="262"/>
      <c r="D77" s="268"/>
      <c r="E77" s="140"/>
      <c r="F77" s="164" t="s">
        <v>627</v>
      </c>
      <c r="G77" s="159"/>
      <c r="H77" s="159"/>
      <c r="I77" s="194">
        <v>42</v>
      </c>
      <c r="J77" s="200">
        <f t="shared" si="10"/>
        <v>12</v>
      </c>
      <c r="K77" s="201">
        <f>'Serviços Eventuais'!$F$3</f>
        <v>0</v>
      </c>
      <c r="L77" s="256">
        <f t="shared" si="0"/>
        <v>0</v>
      </c>
      <c r="M77" s="256"/>
      <c r="N77" s="202">
        <f t="shared" si="1"/>
        <v>12</v>
      </c>
      <c r="O77" s="201">
        <f>'Serviços Eventuais'!$F$3</f>
        <v>0</v>
      </c>
      <c r="P77" s="256">
        <f t="shared" si="2"/>
        <v>0</v>
      </c>
      <c r="Q77" s="257"/>
      <c r="R77" s="202"/>
      <c r="S77" s="201"/>
      <c r="T77" s="219"/>
      <c r="U77" s="220"/>
      <c r="V77" s="202">
        <f t="shared" si="3"/>
        <v>4</v>
      </c>
      <c r="W77" s="201">
        <f>'Serviços Eventuais'!$F$3</f>
        <v>0</v>
      </c>
      <c r="X77" s="256">
        <f t="shared" si="4"/>
        <v>0</v>
      </c>
      <c r="Y77" s="257"/>
      <c r="Z77" s="202">
        <f t="shared" si="5"/>
        <v>4</v>
      </c>
      <c r="AA77" s="201">
        <f>'Serviços Eventuais'!$F$3</f>
        <v>0</v>
      </c>
      <c r="AB77" s="256">
        <f t="shared" si="6"/>
        <v>0</v>
      </c>
      <c r="AC77" s="257"/>
      <c r="AD77" s="202">
        <f t="shared" si="7"/>
        <v>1</v>
      </c>
      <c r="AE77" s="201">
        <f>'Serviços Eventuais'!$F$3</f>
        <v>0</v>
      </c>
      <c r="AF77" s="256">
        <f t="shared" si="8"/>
        <v>0</v>
      </c>
      <c r="AG77" s="257"/>
      <c r="AH77" s="254">
        <f t="shared" ref="AH77:AH92" si="14">L77+P77+X77+AB77+AF77</f>
        <v>0</v>
      </c>
      <c r="AI77" s="255"/>
    </row>
    <row r="78" spans="2:35" ht="12.75" customHeight="1" x14ac:dyDescent="0.2">
      <c r="B78" s="367"/>
      <c r="C78" s="262"/>
      <c r="D78" s="268"/>
      <c r="E78" s="140"/>
      <c r="F78" s="164" t="s">
        <v>631</v>
      </c>
      <c r="G78" s="159"/>
      <c r="H78" s="159"/>
      <c r="I78" s="197">
        <v>33.6</v>
      </c>
      <c r="J78" s="200">
        <f t="shared" si="10"/>
        <v>12</v>
      </c>
      <c r="K78" s="201">
        <f>'Serviços Eventuais'!$F$3</f>
        <v>0</v>
      </c>
      <c r="L78" s="256">
        <f t="shared" si="0"/>
        <v>0</v>
      </c>
      <c r="M78" s="256"/>
      <c r="N78" s="202">
        <f t="shared" si="1"/>
        <v>12</v>
      </c>
      <c r="O78" s="201">
        <f>'Serviços Eventuais'!$F$3</f>
        <v>0</v>
      </c>
      <c r="P78" s="256">
        <f t="shared" si="2"/>
        <v>0</v>
      </c>
      <c r="Q78" s="257"/>
      <c r="R78" s="202"/>
      <c r="S78" s="201"/>
      <c r="T78" s="219"/>
      <c r="U78" s="220"/>
      <c r="V78" s="202">
        <f t="shared" si="3"/>
        <v>4</v>
      </c>
      <c r="W78" s="201">
        <f>'Serviços Eventuais'!$F$3</f>
        <v>0</v>
      </c>
      <c r="X78" s="256">
        <f t="shared" si="4"/>
        <v>0</v>
      </c>
      <c r="Y78" s="257"/>
      <c r="Z78" s="202">
        <f t="shared" si="5"/>
        <v>4</v>
      </c>
      <c r="AA78" s="201">
        <f>'Serviços Eventuais'!$F$3</f>
        <v>0</v>
      </c>
      <c r="AB78" s="256">
        <f t="shared" si="6"/>
        <v>0</v>
      </c>
      <c r="AC78" s="257"/>
      <c r="AD78" s="202">
        <f t="shared" si="7"/>
        <v>1</v>
      </c>
      <c r="AE78" s="201">
        <f>'Serviços Eventuais'!$F$3</f>
        <v>0</v>
      </c>
      <c r="AF78" s="256">
        <f t="shared" si="8"/>
        <v>0</v>
      </c>
      <c r="AG78" s="257"/>
      <c r="AH78" s="254">
        <f t="shared" si="14"/>
        <v>0</v>
      </c>
      <c r="AI78" s="255"/>
    </row>
    <row r="79" spans="2:35" ht="12.75" customHeight="1" x14ac:dyDescent="0.2">
      <c r="B79" s="367"/>
      <c r="C79" s="262"/>
      <c r="D79" s="268"/>
      <c r="E79" s="140"/>
      <c r="F79" s="164" t="s">
        <v>632</v>
      </c>
      <c r="G79" s="159"/>
      <c r="H79" s="159"/>
      <c r="I79" s="197">
        <v>45.4</v>
      </c>
      <c r="J79" s="200">
        <f t="shared" si="10"/>
        <v>12</v>
      </c>
      <c r="K79" s="201">
        <f>'Serviços Eventuais'!$F$3</f>
        <v>0</v>
      </c>
      <c r="L79" s="256">
        <f t="shared" si="0"/>
        <v>0</v>
      </c>
      <c r="M79" s="256"/>
      <c r="N79" s="202">
        <f t="shared" si="1"/>
        <v>12</v>
      </c>
      <c r="O79" s="201">
        <f>'Serviços Eventuais'!$F$3</f>
        <v>0</v>
      </c>
      <c r="P79" s="256">
        <f t="shared" si="2"/>
        <v>0</v>
      </c>
      <c r="Q79" s="257"/>
      <c r="R79" s="202"/>
      <c r="S79" s="201"/>
      <c r="T79" s="219"/>
      <c r="U79" s="220"/>
      <c r="V79" s="202">
        <f t="shared" si="3"/>
        <v>4</v>
      </c>
      <c r="W79" s="201">
        <f>'Serviços Eventuais'!$F$3</f>
        <v>0</v>
      </c>
      <c r="X79" s="256">
        <f t="shared" si="4"/>
        <v>0</v>
      </c>
      <c r="Y79" s="257"/>
      <c r="Z79" s="202">
        <f t="shared" si="5"/>
        <v>4</v>
      </c>
      <c r="AA79" s="201">
        <f>'Serviços Eventuais'!$F$3</f>
        <v>0</v>
      </c>
      <c r="AB79" s="256">
        <f t="shared" si="6"/>
        <v>0</v>
      </c>
      <c r="AC79" s="257"/>
      <c r="AD79" s="202">
        <f t="shared" si="7"/>
        <v>1</v>
      </c>
      <c r="AE79" s="201">
        <f>'Serviços Eventuais'!$F$3</f>
        <v>0</v>
      </c>
      <c r="AF79" s="256">
        <f t="shared" si="8"/>
        <v>0</v>
      </c>
      <c r="AG79" s="257"/>
      <c r="AH79" s="254">
        <f t="shared" si="14"/>
        <v>0</v>
      </c>
      <c r="AI79" s="255"/>
    </row>
    <row r="80" spans="2:35" ht="12.75" customHeight="1" x14ac:dyDescent="0.2">
      <c r="B80" s="367"/>
      <c r="C80" s="262"/>
      <c r="D80" s="268"/>
      <c r="E80" s="140"/>
      <c r="F80" s="164" t="s">
        <v>633</v>
      </c>
      <c r="G80" s="159"/>
      <c r="H80" s="159"/>
      <c r="I80" s="194">
        <v>27.8</v>
      </c>
      <c r="J80" s="200">
        <f t="shared" si="10"/>
        <v>12</v>
      </c>
      <c r="K80" s="201">
        <f>'Serviços Eventuais'!$F$3</f>
        <v>0</v>
      </c>
      <c r="L80" s="256">
        <f t="shared" si="0"/>
        <v>0</v>
      </c>
      <c r="M80" s="256"/>
      <c r="N80" s="202">
        <f t="shared" si="1"/>
        <v>12</v>
      </c>
      <c r="O80" s="201">
        <f>'Serviços Eventuais'!$F$3</f>
        <v>0</v>
      </c>
      <c r="P80" s="256">
        <f t="shared" si="2"/>
        <v>0</v>
      </c>
      <c r="Q80" s="257"/>
      <c r="R80" s="202"/>
      <c r="S80" s="201"/>
      <c r="T80" s="219"/>
      <c r="U80" s="220"/>
      <c r="V80" s="202">
        <f t="shared" si="3"/>
        <v>4</v>
      </c>
      <c r="W80" s="201">
        <f>'Serviços Eventuais'!$F$3</f>
        <v>0</v>
      </c>
      <c r="X80" s="256">
        <f t="shared" si="4"/>
        <v>0</v>
      </c>
      <c r="Y80" s="257"/>
      <c r="Z80" s="202">
        <f t="shared" si="5"/>
        <v>4</v>
      </c>
      <c r="AA80" s="201">
        <f>'Serviços Eventuais'!$F$3</f>
        <v>0</v>
      </c>
      <c r="AB80" s="256">
        <f t="shared" si="6"/>
        <v>0</v>
      </c>
      <c r="AC80" s="257"/>
      <c r="AD80" s="202">
        <f t="shared" si="7"/>
        <v>1</v>
      </c>
      <c r="AE80" s="201">
        <f>'Serviços Eventuais'!$F$3</f>
        <v>0</v>
      </c>
      <c r="AF80" s="256">
        <f t="shared" si="8"/>
        <v>0</v>
      </c>
      <c r="AG80" s="257"/>
      <c r="AH80" s="254">
        <f t="shared" si="14"/>
        <v>0</v>
      </c>
      <c r="AI80" s="255"/>
    </row>
    <row r="81" spans="2:35" ht="12.75" customHeight="1" x14ac:dyDescent="0.2">
      <c r="B81" s="367"/>
      <c r="C81" s="262"/>
      <c r="D81" s="268"/>
      <c r="E81" s="140"/>
      <c r="F81" s="164" t="s">
        <v>635</v>
      </c>
      <c r="G81" s="159"/>
      <c r="H81" s="159"/>
      <c r="I81" s="199">
        <v>42</v>
      </c>
      <c r="J81" s="200">
        <f t="shared" si="10"/>
        <v>12</v>
      </c>
      <c r="K81" s="201">
        <f>'Serviços Eventuais'!$F$3</f>
        <v>0</v>
      </c>
      <c r="L81" s="256">
        <f t="shared" si="0"/>
        <v>0</v>
      </c>
      <c r="M81" s="256"/>
      <c r="N81" s="202">
        <f t="shared" si="1"/>
        <v>12</v>
      </c>
      <c r="O81" s="201">
        <f>'Serviços Eventuais'!$F$3</f>
        <v>0</v>
      </c>
      <c r="P81" s="256">
        <f t="shared" si="2"/>
        <v>0</v>
      </c>
      <c r="Q81" s="257"/>
      <c r="R81" s="202"/>
      <c r="S81" s="201"/>
      <c r="T81" s="219"/>
      <c r="U81" s="220"/>
      <c r="V81" s="202">
        <f t="shared" si="3"/>
        <v>4</v>
      </c>
      <c r="W81" s="201">
        <f>'Serviços Eventuais'!$F$3</f>
        <v>0</v>
      </c>
      <c r="X81" s="256">
        <f t="shared" si="4"/>
        <v>0</v>
      </c>
      <c r="Y81" s="257"/>
      <c r="Z81" s="202">
        <f t="shared" si="5"/>
        <v>4</v>
      </c>
      <c r="AA81" s="201">
        <f>'Serviços Eventuais'!$F$3</f>
        <v>0</v>
      </c>
      <c r="AB81" s="256">
        <f t="shared" si="6"/>
        <v>0</v>
      </c>
      <c r="AC81" s="257"/>
      <c r="AD81" s="202">
        <f t="shared" si="7"/>
        <v>1</v>
      </c>
      <c r="AE81" s="201">
        <f>'Serviços Eventuais'!$F$3</f>
        <v>0</v>
      </c>
      <c r="AF81" s="256">
        <f t="shared" si="8"/>
        <v>0</v>
      </c>
      <c r="AG81" s="257"/>
      <c r="AH81" s="254">
        <f t="shared" si="14"/>
        <v>0</v>
      </c>
      <c r="AI81" s="255"/>
    </row>
    <row r="82" spans="2:35" ht="12.75" customHeight="1" x14ac:dyDescent="0.2">
      <c r="B82" s="367"/>
      <c r="C82" s="262"/>
      <c r="D82" s="268"/>
      <c r="E82" s="140"/>
      <c r="F82" s="164" t="s">
        <v>634</v>
      </c>
      <c r="G82" s="159"/>
      <c r="H82" s="159"/>
      <c r="I82" s="197">
        <v>75.819999999999993</v>
      </c>
      <c r="J82" s="200">
        <f t="shared" si="10"/>
        <v>12</v>
      </c>
      <c r="K82" s="201">
        <f>'Serviços Eventuais'!$F$3</f>
        <v>0</v>
      </c>
      <c r="L82" s="256">
        <f t="shared" si="0"/>
        <v>0</v>
      </c>
      <c r="M82" s="256"/>
      <c r="N82" s="202">
        <f t="shared" si="1"/>
        <v>12</v>
      </c>
      <c r="O82" s="201">
        <f>'Serviços Eventuais'!$F$3</f>
        <v>0</v>
      </c>
      <c r="P82" s="256">
        <f t="shared" si="2"/>
        <v>0</v>
      </c>
      <c r="Q82" s="257"/>
      <c r="R82" s="202"/>
      <c r="S82" s="201"/>
      <c r="T82" s="219"/>
      <c r="U82" s="220"/>
      <c r="V82" s="202">
        <f t="shared" si="3"/>
        <v>4</v>
      </c>
      <c r="W82" s="201">
        <f>'Serviços Eventuais'!$F$3</f>
        <v>0</v>
      </c>
      <c r="X82" s="256">
        <f t="shared" si="4"/>
        <v>0</v>
      </c>
      <c r="Y82" s="257"/>
      <c r="Z82" s="202">
        <f t="shared" si="5"/>
        <v>4</v>
      </c>
      <c r="AA82" s="201">
        <f>'Serviços Eventuais'!$F$3</f>
        <v>0</v>
      </c>
      <c r="AB82" s="256">
        <f t="shared" si="6"/>
        <v>0</v>
      </c>
      <c r="AC82" s="257"/>
      <c r="AD82" s="202">
        <f t="shared" si="7"/>
        <v>1</v>
      </c>
      <c r="AE82" s="201">
        <f>'Serviços Eventuais'!$F$3</f>
        <v>0</v>
      </c>
      <c r="AF82" s="256">
        <f t="shared" si="8"/>
        <v>0</v>
      </c>
      <c r="AG82" s="257"/>
      <c r="AH82" s="254">
        <f t="shared" si="14"/>
        <v>0</v>
      </c>
      <c r="AI82" s="255"/>
    </row>
    <row r="83" spans="2:35" ht="12.75" customHeight="1" x14ac:dyDescent="0.2">
      <c r="B83" s="367"/>
      <c r="C83" s="262"/>
      <c r="D83" s="268"/>
      <c r="E83" s="140"/>
      <c r="F83" s="164" t="s">
        <v>636</v>
      </c>
      <c r="G83" s="159"/>
      <c r="H83" s="159"/>
      <c r="I83" s="194">
        <v>154.58000000000001</v>
      </c>
      <c r="J83" s="200">
        <f t="shared" si="10"/>
        <v>12</v>
      </c>
      <c r="K83" s="201">
        <f>'Serviços Eventuais'!$F$3</f>
        <v>0</v>
      </c>
      <c r="L83" s="256">
        <f t="shared" si="0"/>
        <v>0</v>
      </c>
      <c r="M83" s="256"/>
      <c r="N83" s="202">
        <f t="shared" si="1"/>
        <v>12</v>
      </c>
      <c r="O83" s="201">
        <f>'Serviços Eventuais'!$F$3</f>
        <v>0</v>
      </c>
      <c r="P83" s="256">
        <f t="shared" si="2"/>
        <v>0</v>
      </c>
      <c r="Q83" s="257"/>
      <c r="R83" s="202"/>
      <c r="S83" s="201"/>
      <c r="T83" s="219"/>
      <c r="U83" s="220"/>
      <c r="V83" s="202">
        <f t="shared" si="3"/>
        <v>4</v>
      </c>
      <c r="W83" s="201">
        <f>'Serviços Eventuais'!$F$3</f>
        <v>0</v>
      </c>
      <c r="X83" s="256">
        <f t="shared" si="4"/>
        <v>0</v>
      </c>
      <c r="Y83" s="257"/>
      <c r="Z83" s="202">
        <f t="shared" si="5"/>
        <v>4</v>
      </c>
      <c r="AA83" s="201">
        <f>'Serviços Eventuais'!$F$3</f>
        <v>0</v>
      </c>
      <c r="AB83" s="256">
        <f t="shared" si="6"/>
        <v>0</v>
      </c>
      <c r="AC83" s="257"/>
      <c r="AD83" s="202">
        <f t="shared" si="7"/>
        <v>1</v>
      </c>
      <c r="AE83" s="201">
        <f>'Serviços Eventuais'!$F$3</f>
        <v>0</v>
      </c>
      <c r="AF83" s="256">
        <f t="shared" si="8"/>
        <v>0</v>
      </c>
      <c r="AG83" s="257"/>
      <c r="AH83" s="254">
        <f t="shared" si="14"/>
        <v>0</v>
      </c>
      <c r="AI83" s="255"/>
    </row>
    <row r="84" spans="2:35" ht="12.75" customHeight="1" x14ac:dyDescent="0.2">
      <c r="B84" s="367"/>
      <c r="C84" s="262"/>
      <c r="D84" s="268"/>
      <c r="E84" s="140"/>
      <c r="F84" s="164" t="s">
        <v>637</v>
      </c>
      <c r="G84" s="159"/>
      <c r="H84" s="159"/>
      <c r="I84" s="197">
        <v>41.8</v>
      </c>
      <c r="J84" s="200">
        <f t="shared" si="10"/>
        <v>12</v>
      </c>
      <c r="K84" s="201">
        <f>'Serviços Eventuais'!$F$3</f>
        <v>0</v>
      </c>
      <c r="L84" s="256">
        <f t="shared" si="0"/>
        <v>0</v>
      </c>
      <c r="M84" s="256"/>
      <c r="N84" s="202">
        <f t="shared" si="1"/>
        <v>12</v>
      </c>
      <c r="O84" s="201">
        <f>'Serviços Eventuais'!$F$3</f>
        <v>0</v>
      </c>
      <c r="P84" s="256">
        <f t="shared" si="2"/>
        <v>0</v>
      </c>
      <c r="Q84" s="257"/>
      <c r="R84" s="202"/>
      <c r="S84" s="201"/>
      <c r="T84" s="219"/>
      <c r="U84" s="220"/>
      <c r="V84" s="202">
        <f t="shared" si="3"/>
        <v>4</v>
      </c>
      <c r="W84" s="201">
        <f>'Serviços Eventuais'!$F$3</f>
        <v>0</v>
      </c>
      <c r="X84" s="256">
        <f t="shared" si="4"/>
        <v>0</v>
      </c>
      <c r="Y84" s="257"/>
      <c r="Z84" s="202">
        <f t="shared" si="5"/>
        <v>4</v>
      </c>
      <c r="AA84" s="201">
        <f>'Serviços Eventuais'!$F$3</f>
        <v>0</v>
      </c>
      <c r="AB84" s="256">
        <f t="shared" si="6"/>
        <v>0</v>
      </c>
      <c r="AC84" s="257"/>
      <c r="AD84" s="202">
        <f t="shared" si="7"/>
        <v>1</v>
      </c>
      <c r="AE84" s="201">
        <f>'Serviços Eventuais'!$F$3</f>
        <v>0</v>
      </c>
      <c r="AF84" s="256">
        <f t="shared" si="8"/>
        <v>0</v>
      </c>
      <c r="AG84" s="257"/>
      <c r="AH84" s="254">
        <f t="shared" si="14"/>
        <v>0</v>
      </c>
      <c r="AI84" s="255"/>
    </row>
    <row r="85" spans="2:35" ht="12.75" customHeight="1" x14ac:dyDescent="0.2">
      <c r="B85" s="367"/>
      <c r="C85" s="262"/>
      <c r="D85" s="268"/>
      <c r="E85" s="140"/>
      <c r="F85" s="164" t="s">
        <v>638</v>
      </c>
      <c r="G85" s="159"/>
      <c r="H85" s="159"/>
      <c r="I85" s="197">
        <v>41.8</v>
      </c>
      <c r="J85" s="200">
        <f t="shared" si="10"/>
        <v>12</v>
      </c>
      <c r="K85" s="201">
        <f>'Serviços Eventuais'!$F$3</f>
        <v>0</v>
      </c>
      <c r="L85" s="256">
        <f t="shared" si="0"/>
        <v>0</v>
      </c>
      <c r="M85" s="256"/>
      <c r="N85" s="202">
        <f t="shared" si="1"/>
        <v>12</v>
      </c>
      <c r="O85" s="201">
        <f>'Serviços Eventuais'!$F$3</f>
        <v>0</v>
      </c>
      <c r="P85" s="256">
        <f t="shared" si="2"/>
        <v>0</v>
      </c>
      <c r="Q85" s="257"/>
      <c r="R85" s="202"/>
      <c r="S85" s="201"/>
      <c r="T85" s="219"/>
      <c r="U85" s="220"/>
      <c r="V85" s="202">
        <f t="shared" si="3"/>
        <v>4</v>
      </c>
      <c r="W85" s="201">
        <f>'Serviços Eventuais'!$F$3</f>
        <v>0</v>
      </c>
      <c r="X85" s="256">
        <f t="shared" si="4"/>
        <v>0</v>
      </c>
      <c r="Y85" s="257"/>
      <c r="Z85" s="202">
        <f t="shared" si="5"/>
        <v>4</v>
      </c>
      <c r="AA85" s="201">
        <f>'Serviços Eventuais'!$F$3</f>
        <v>0</v>
      </c>
      <c r="AB85" s="256">
        <f t="shared" si="6"/>
        <v>0</v>
      </c>
      <c r="AC85" s="257"/>
      <c r="AD85" s="202">
        <f t="shared" si="7"/>
        <v>1</v>
      </c>
      <c r="AE85" s="201">
        <f>'Serviços Eventuais'!$F$3</f>
        <v>0</v>
      </c>
      <c r="AF85" s="256">
        <f t="shared" si="8"/>
        <v>0</v>
      </c>
      <c r="AG85" s="257"/>
      <c r="AH85" s="254">
        <f t="shared" si="14"/>
        <v>0</v>
      </c>
      <c r="AI85" s="255"/>
    </row>
    <row r="86" spans="2:35" ht="12.75" customHeight="1" x14ac:dyDescent="0.2">
      <c r="B86" s="367"/>
      <c r="C86" s="262"/>
      <c r="D86" s="268"/>
      <c r="E86" s="140"/>
      <c r="F86" s="164" t="s">
        <v>639</v>
      </c>
      <c r="G86" s="159"/>
      <c r="H86" s="159"/>
      <c r="I86" s="197">
        <v>41.8</v>
      </c>
      <c r="J86" s="200">
        <f t="shared" si="10"/>
        <v>12</v>
      </c>
      <c r="K86" s="201">
        <f>'Serviços Eventuais'!$F$3</f>
        <v>0</v>
      </c>
      <c r="L86" s="256">
        <f t="shared" ref="L86:L149" si="15">$L$17*I86*J86</f>
        <v>0</v>
      </c>
      <c r="M86" s="256"/>
      <c r="N86" s="202">
        <f t="shared" si="1"/>
        <v>12</v>
      </c>
      <c r="O86" s="201">
        <f>'Serviços Eventuais'!$F$3</f>
        <v>0</v>
      </c>
      <c r="P86" s="256">
        <f t="shared" ref="P86:P149" si="16">$P$17*I86*N86</f>
        <v>0</v>
      </c>
      <c r="Q86" s="257"/>
      <c r="R86" s="202"/>
      <c r="S86" s="201"/>
      <c r="T86" s="219"/>
      <c r="U86" s="220"/>
      <c r="V86" s="202">
        <f t="shared" si="3"/>
        <v>4</v>
      </c>
      <c r="W86" s="201">
        <f>'Serviços Eventuais'!$F$3</f>
        <v>0</v>
      </c>
      <c r="X86" s="256">
        <f t="shared" ref="X86:X149" si="17">$X$17*I86*V86</f>
        <v>0</v>
      </c>
      <c r="Y86" s="257"/>
      <c r="Z86" s="202">
        <f t="shared" si="5"/>
        <v>4</v>
      </c>
      <c r="AA86" s="201">
        <f>'Serviços Eventuais'!$F$3</f>
        <v>0</v>
      </c>
      <c r="AB86" s="256">
        <f t="shared" ref="AB86:AB149" si="18">$AB$17*I86*Z86</f>
        <v>0</v>
      </c>
      <c r="AC86" s="257"/>
      <c r="AD86" s="202">
        <f t="shared" si="7"/>
        <v>1</v>
      </c>
      <c r="AE86" s="201">
        <f>'Serviços Eventuais'!$F$3</f>
        <v>0</v>
      </c>
      <c r="AF86" s="256">
        <f t="shared" ref="AF86:AF149" si="19">$AF$17*I86*AD86</f>
        <v>0</v>
      </c>
      <c r="AG86" s="257"/>
      <c r="AH86" s="254">
        <f t="shared" si="14"/>
        <v>0</v>
      </c>
      <c r="AI86" s="255"/>
    </row>
    <row r="87" spans="2:35" ht="12.75" customHeight="1" x14ac:dyDescent="0.2">
      <c r="B87" s="367"/>
      <c r="C87" s="262"/>
      <c r="D87" s="268"/>
      <c r="E87" s="229"/>
      <c r="F87" s="164" t="s">
        <v>640</v>
      </c>
      <c r="G87" s="159"/>
      <c r="H87" s="159"/>
      <c r="I87" s="197">
        <v>69.31</v>
      </c>
      <c r="J87" s="200">
        <f t="shared" si="10"/>
        <v>12</v>
      </c>
      <c r="K87" s="201">
        <f>'Serviços Eventuais'!$F$3</f>
        <v>0</v>
      </c>
      <c r="L87" s="256">
        <f t="shared" si="15"/>
        <v>0</v>
      </c>
      <c r="M87" s="256"/>
      <c r="N87" s="202">
        <f t="shared" si="1"/>
        <v>12</v>
      </c>
      <c r="O87" s="201">
        <f>'Serviços Eventuais'!$F$3</f>
        <v>0</v>
      </c>
      <c r="P87" s="256">
        <f t="shared" si="16"/>
        <v>0</v>
      </c>
      <c r="Q87" s="257"/>
      <c r="R87" s="202"/>
      <c r="S87" s="201"/>
      <c r="T87" s="219"/>
      <c r="U87" s="220"/>
      <c r="V87" s="202">
        <f t="shared" si="3"/>
        <v>4</v>
      </c>
      <c r="W87" s="201">
        <f>'Serviços Eventuais'!$F$3</f>
        <v>0</v>
      </c>
      <c r="X87" s="256">
        <f t="shared" si="17"/>
        <v>0</v>
      </c>
      <c r="Y87" s="257"/>
      <c r="Z87" s="202">
        <f t="shared" si="5"/>
        <v>4</v>
      </c>
      <c r="AA87" s="201">
        <f>'Serviços Eventuais'!$F$3</f>
        <v>0</v>
      </c>
      <c r="AB87" s="256">
        <f t="shared" si="18"/>
        <v>0</v>
      </c>
      <c r="AC87" s="257"/>
      <c r="AD87" s="202">
        <f t="shared" si="7"/>
        <v>1</v>
      </c>
      <c r="AE87" s="201">
        <f>'Serviços Eventuais'!$F$3</f>
        <v>0</v>
      </c>
      <c r="AF87" s="256">
        <f t="shared" si="19"/>
        <v>0</v>
      </c>
      <c r="AG87" s="257"/>
      <c r="AH87" s="254">
        <f t="shared" si="14"/>
        <v>0</v>
      </c>
      <c r="AI87" s="255"/>
    </row>
    <row r="88" spans="2:35" ht="12.75" customHeight="1" x14ac:dyDescent="0.2">
      <c r="B88" s="367"/>
      <c r="C88" s="262"/>
      <c r="D88" s="268"/>
      <c r="E88" s="140"/>
      <c r="F88" s="164" t="s">
        <v>641</v>
      </c>
      <c r="G88" s="159"/>
      <c r="H88" s="159"/>
      <c r="I88" s="197">
        <v>11.2</v>
      </c>
      <c r="J88" s="200">
        <f t="shared" si="10"/>
        <v>12</v>
      </c>
      <c r="K88" s="201">
        <f>'Serviços Eventuais'!$F$3</f>
        <v>0</v>
      </c>
      <c r="L88" s="256">
        <f t="shared" si="15"/>
        <v>0</v>
      </c>
      <c r="M88" s="256"/>
      <c r="N88" s="202">
        <f t="shared" si="1"/>
        <v>12</v>
      </c>
      <c r="O88" s="201">
        <f>'Serviços Eventuais'!$F$3</f>
        <v>0</v>
      </c>
      <c r="P88" s="256">
        <f t="shared" si="16"/>
        <v>0</v>
      </c>
      <c r="Q88" s="257"/>
      <c r="R88" s="202"/>
      <c r="S88" s="201"/>
      <c r="T88" s="219"/>
      <c r="U88" s="220"/>
      <c r="V88" s="202">
        <f t="shared" si="3"/>
        <v>4</v>
      </c>
      <c r="W88" s="201">
        <f>'Serviços Eventuais'!$F$3</f>
        <v>0</v>
      </c>
      <c r="X88" s="256">
        <f t="shared" si="17"/>
        <v>0</v>
      </c>
      <c r="Y88" s="257"/>
      <c r="Z88" s="202">
        <f t="shared" si="5"/>
        <v>4</v>
      </c>
      <c r="AA88" s="201">
        <f>'Serviços Eventuais'!$F$3</f>
        <v>0</v>
      </c>
      <c r="AB88" s="256">
        <f t="shared" si="18"/>
        <v>0</v>
      </c>
      <c r="AC88" s="257"/>
      <c r="AD88" s="202">
        <f t="shared" si="7"/>
        <v>1</v>
      </c>
      <c r="AE88" s="201">
        <f>'Serviços Eventuais'!$F$3</f>
        <v>0</v>
      </c>
      <c r="AF88" s="256">
        <f t="shared" si="19"/>
        <v>0</v>
      </c>
      <c r="AG88" s="257"/>
      <c r="AH88" s="254">
        <f t="shared" si="14"/>
        <v>0</v>
      </c>
      <c r="AI88" s="255"/>
    </row>
    <row r="89" spans="2:35" ht="12.75" customHeight="1" x14ac:dyDescent="0.2">
      <c r="B89" s="367"/>
      <c r="C89" s="262"/>
      <c r="D89" s="268"/>
      <c r="E89" s="140"/>
      <c r="F89" s="164" t="s">
        <v>642</v>
      </c>
      <c r="G89" s="159"/>
      <c r="H89" s="159"/>
      <c r="I89" s="197">
        <v>336</v>
      </c>
      <c r="J89" s="200">
        <f t="shared" si="10"/>
        <v>12</v>
      </c>
      <c r="K89" s="201">
        <f>'Serviços Eventuais'!$F$3</f>
        <v>0</v>
      </c>
      <c r="L89" s="256">
        <f t="shared" si="15"/>
        <v>0</v>
      </c>
      <c r="M89" s="256"/>
      <c r="N89" s="202">
        <f t="shared" si="1"/>
        <v>12</v>
      </c>
      <c r="O89" s="201">
        <f>'Serviços Eventuais'!$F$3</f>
        <v>0</v>
      </c>
      <c r="P89" s="256">
        <f t="shared" si="16"/>
        <v>0</v>
      </c>
      <c r="Q89" s="257"/>
      <c r="R89" s="202"/>
      <c r="S89" s="201"/>
      <c r="T89" s="219"/>
      <c r="U89" s="220"/>
      <c r="V89" s="202">
        <f t="shared" si="3"/>
        <v>4</v>
      </c>
      <c r="W89" s="201">
        <f>'Serviços Eventuais'!$F$3</f>
        <v>0</v>
      </c>
      <c r="X89" s="256">
        <f t="shared" si="17"/>
        <v>0</v>
      </c>
      <c r="Y89" s="257"/>
      <c r="Z89" s="202">
        <f t="shared" si="5"/>
        <v>4</v>
      </c>
      <c r="AA89" s="201">
        <f>'Serviços Eventuais'!$F$3</f>
        <v>0</v>
      </c>
      <c r="AB89" s="256">
        <f t="shared" si="18"/>
        <v>0</v>
      </c>
      <c r="AC89" s="257"/>
      <c r="AD89" s="202">
        <f t="shared" si="7"/>
        <v>1</v>
      </c>
      <c r="AE89" s="201">
        <f>'Serviços Eventuais'!$F$3</f>
        <v>0</v>
      </c>
      <c r="AF89" s="256">
        <f t="shared" si="19"/>
        <v>0</v>
      </c>
      <c r="AG89" s="257"/>
      <c r="AH89" s="254">
        <f t="shared" si="14"/>
        <v>0</v>
      </c>
      <c r="AI89" s="255"/>
    </row>
    <row r="90" spans="2:35" ht="12.75" customHeight="1" x14ac:dyDescent="0.2">
      <c r="B90" s="367"/>
      <c r="C90" s="262"/>
      <c r="D90" s="268"/>
      <c r="E90" s="140"/>
      <c r="F90" s="164" t="s">
        <v>643</v>
      </c>
      <c r="G90" s="159"/>
      <c r="H90" s="159"/>
      <c r="I90" s="197">
        <v>37.200000000000003</v>
      </c>
      <c r="J90" s="200">
        <f t="shared" si="10"/>
        <v>12</v>
      </c>
      <c r="K90" s="201">
        <f>'Serviços Eventuais'!$F$3</f>
        <v>0</v>
      </c>
      <c r="L90" s="256">
        <f t="shared" si="15"/>
        <v>0</v>
      </c>
      <c r="M90" s="256"/>
      <c r="N90" s="202">
        <f t="shared" si="1"/>
        <v>12</v>
      </c>
      <c r="O90" s="201">
        <f>'Serviços Eventuais'!$F$3</f>
        <v>0</v>
      </c>
      <c r="P90" s="256">
        <f t="shared" si="16"/>
        <v>0</v>
      </c>
      <c r="Q90" s="257"/>
      <c r="R90" s="202"/>
      <c r="S90" s="201"/>
      <c r="T90" s="219"/>
      <c r="U90" s="220"/>
      <c r="V90" s="202">
        <f t="shared" si="3"/>
        <v>4</v>
      </c>
      <c r="W90" s="201">
        <f>'Serviços Eventuais'!$F$3</f>
        <v>0</v>
      </c>
      <c r="X90" s="256">
        <f t="shared" si="17"/>
        <v>0</v>
      </c>
      <c r="Y90" s="257"/>
      <c r="Z90" s="202">
        <f t="shared" si="5"/>
        <v>4</v>
      </c>
      <c r="AA90" s="201">
        <f>'Serviços Eventuais'!$F$3</f>
        <v>0</v>
      </c>
      <c r="AB90" s="256">
        <f t="shared" si="18"/>
        <v>0</v>
      </c>
      <c r="AC90" s="257"/>
      <c r="AD90" s="202">
        <f t="shared" si="7"/>
        <v>1</v>
      </c>
      <c r="AE90" s="201">
        <f>'Serviços Eventuais'!$F$3</f>
        <v>0</v>
      </c>
      <c r="AF90" s="256">
        <f t="shared" si="19"/>
        <v>0</v>
      </c>
      <c r="AG90" s="257"/>
      <c r="AH90" s="254">
        <f t="shared" si="14"/>
        <v>0</v>
      </c>
      <c r="AI90" s="255"/>
    </row>
    <row r="91" spans="2:35" ht="12.75" customHeight="1" x14ac:dyDescent="0.2">
      <c r="B91" s="367"/>
      <c r="C91" s="262"/>
      <c r="D91" s="268"/>
      <c r="E91" s="140"/>
      <c r="F91" s="164" t="s">
        <v>645</v>
      </c>
      <c r="G91" s="159"/>
      <c r="H91" s="159"/>
      <c r="I91" s="197">
        <v>75.2</v>
      </c>
      <c r="J91" s="200">
        <f t="shared" si="10"/>
        <v>12</v>
      </c>
      <c r="K91" s="201">
        <f>'Serviços Eventuais'!$F$3</f>
        <v>0</v>
      </c>
      <c r="L91" s="256">
        <f t="shared" si="15"/>
        <v>0</v>
      </c>
      <c r="M91" s="256"/>
      <c r="N91" s="202">
        <f t="shared" si="1"/>
        <v>12</v>
      </c>
      <c r="O91" s="201">
        <f>'Serviços Eventuais'!$F$3</f>
        <v>0</v>
      </c>
      <c r="P91" s="256">
        <f t="shared" si="16"/>
        <v>0</v>
      </c>
      <c r="Q91" s="257"/>
      <c r="R91" s="202"/>
      <c r="S91" s="201"/>
      <c r="T91" s="219"/>
      <c r="U91" s="220"/>
      <c r="V91" s="202">
        <f t="shared" si="3"/>
        <v>4</v>
      </c>
      <c r="W91" s="201">
        <f>'Serviços Eventuais'!$F$3</f>
        <v>0</v>
      </c>
      <c r="X91" s="256">
        <f t="shared" si="17"/>
        <v>0</v>
      </c>
      <c r="Y91" s="257"/>
      <c r="Z91" s="202">
        <f t="shared" si="5"/>
        <v>4</v>
      </c>
      <c r="AA91" s="201">
        <f>'Serviços Eventuais'!$F$3</f>
        <v>0</v>
      </c>
      <c r="AB91" s="256">
        <f t="shared" si="18"/>
        <v>0</v>
      </c>
      <c r="AC91" s="257"/>
      <c r="AD91" s="202">
        <f t="shared" si="7"/>
        <v>1</v>
      </c>
      <c r="AE91" s="201">
        <f>'Serviços Eventuais'!$F$3</f>
        <v>0</v>
      </c>
      <c r="AF91" s="256">
        <f t="shared" si="19"/>
        <v>0</v>
      </c>
      <c r="AG91" s="257"/>
      <c r="AH91" s="254">
        <f t="shared" si="14"/>
        <v>0</v>
      </c>
      <c r="AI91" s="255"/>
    </row>
    <row r="92" spans="2:35" ht="12.75" customHeight="1" x14ac:dyDescent="0.2">
      <c r="B92" s="367"/>
      <c r="C92" s="262"/>
      <c r="D92" s="268"/>
      <c r="E92" s="229"/>
      <c r="F92" s="164" t="s">
        <v>626</v>
      </c>
      <c r="G92" s="159"/>
      <c r="H92" s="159"/>
      <c r="I92" s="197">
        <v>141.94999999999999</v>
      </c>
      <c r="J92" s="200">
        <f t="shared" si="10"/>
        <v>12</v>
      </c>
      <c r="K92" s="201">
        <f>'Serviços Eventuais'!$F$3</f>
        <v>0</v>
      </c>
      <c r="L92" s="256">
        <f t="shared" si="15"/>
        <v>0</v>
      </c>
      <c r="M92" s="256"/>
      <c r="N92" s="202">
        <f t="shared" si="1"/>
        <v>12</v>
      </c>
      <c r="O92" s="201">
        <f>'Serviços Eventuais'!$F$3</f>
        <v>0</v>
      </c>
      <c r="P92" s="256">
        <f t="shared" si="16"/>
        <v>0</v>
      </c>
      <c r="Q92" s="257"/>
      <c r="R92" s="202"/>
      <c r="S92" s="201"/>
      <c r="T92" s="219"/>
      <c r="U92" s="220"/>
      <c r="V92" s="202">
        <f t="shared" si="3"/>
        <v>4</v>
      </c>
      <c r="W92" s="201">
        <f>'Serviços Eventuais'!$F$3</f>
        <v>0</v>
      </c>
      <c r="X92" s="256">
        <f t="shared" si="17"/>
        <v>0</v>
      </c>
      <c r="Y92" s="257"/>
      <c r="Z92" s="202">
        <f t="shared" si="5"/>
        <v>4</v>
      </c>
      <c r="AA92" s="201">
        <f>'Serviços Eventuais'!$F$3</f>
        <v>0</v>
      </c>
      <c r="AB92" s="256">
        <f t="shared" si="18"/>
        <v>0</v>
      </c>
      <c r="AC92" s="257"/>
      <c r="AD92" s="202">
        <f t="shared" si="7"/>
        <v>1</v>
      </c>
      <c r="AE92" s="201">
        <f>'Serviços Eventuais'!$F$3</f>
        <v>0</v>
      </c>
      <c r="AF92" s="256">
        <f t="shared" si="19"/>
        <v>0</v>
      </c>
      <c r="AG92" s="257"/>
      <c r="AH92" s="254">
        <f t="shared" si="14"/>
        <v>0</v>
      </c>
      <c r="AI92" s="255"/>
    </row>
    <row r="93" spans="2:35" ht="12.75" customHeight="1" x14ac:dyDescent="0.2">
      <c r="B93" s="367"/>
      <c r="C93" s="262"/>
      <c r="D93" s="268"/>
      <c r="E93" s="228"/>
      <c r="F93" s="164" t="s">
        <v>615</v>
      </c>
      <c r="G93" s="159"/>
      <c r="H93" s="159"/>
      <c r="I93" s="194">
        <v>23.39</v>
      </c>
      <c r="J93" s="200">
        <f t="shared" si="10"/>
        <v>12</v>
      </c>
      <c r="K93" s="201">
        <f>'Serviços Eventuais'!$F$3</f>
        <v>0</v>
      </c>
      <c r="L93" s="256">
        <f t="shared" si="15"/>
        <v>0</v>
      </c>
      <c r="M93" s="256"/>
      <c r="N93" s="202">
        <f t="shared" si="1"/>
        <v>12</v>
      </c>
      <c r="O93" s="201">
        <f>'Serviços Eventuais'!$F$3</f>
        <v>0</v>
      </c>
      <c r="P93" s="256">
        <f t="shared" si="16"/>
        <v>0</v>
      </c>
      <c r="Q93" s="257"/>
      <c r="R93" s="202"/>
      <c r="S93" s="201"/>
      <c r="T93" s="219"/>
      <c r="U93" s="220"/>
      <c r="V93" s="202">
        <f t="shared" si="3"/>
        <v>4</v>
      </c>
      <c r="W93" s="201">
        <f>'Serviços Eventuais'!$F$3</f>
        <v>0</v>
      </c>
      <c r="X93" s="256">
        <f t="shared" si="17"/>
        <v>0</v>
      </c>
      <c r="Y93" s="257"/>
      <c r="Z93" s="202">
        <f t="shared" si="5"/>
        <v>4</v>
      </c>
      <c r="AA93" s="201">
        <f>'Serviços Eventuais'!$F$3</f>
        <v>0</v>
      </c>
      <c r="AB93" s="256">
        <f t="shared" si="18"/>
        <v>0</v>
      </c>
      <c r="AC93" s="257"/>
      <c r="AD93" s="202">
        <f t="shared" si="7"/>
        <v>1</v>
      </c>
      <c r="AE93" s="201">
        <f>'Serviços Eventuais'!$F$3</f>
        <v>0</v>
      </c>
      <c r="AF93" s="256">
        <f t="shared" si="19"/>
        <v>0</v>
      </c>
      <c r="AG93" s="257"/>
      <c r="AH93" s="254">
        <f t="shared" si="13"/>
        <v>0</v>
      </c>
      <c r="AI93" s="255"/>
    </row>
    <row r="94" spans="2:35" ht="12.75" customHeight="1" x14ac:dyDescent="0.2">
      <c r="B94" s="367"/>
      <c r="C94" s="262"/>
      <c r="D94" s="268"/>
      <c r="E94" s="228"/>
      <c r="F94" s="164" t="s">
        <v>625</v>
      </c>
      <c r="G94" s="159"/>
      <c r="H94" s="159"/>
      <c r="I94" s="197">
        <v>195.75</v>
      </c>
      <c r="J94" s="200">
        <f t="shared" si="10"/>
        <v>12</v>
      </c>
      <c r="K94" s="201">
        <f>'Serviços Eventuais'!$F$3</f>
        <v>0</v>
      </c>
      <c r="L94" s="256">
        <f t="shared" si="15"/>
        <v>0</v>
      </c>
      <c r="M94" s="256"/>
      <c r="N94" s="202">
        <f t="shared" si="1"/>
        <v>12</v>
      </c>
      <c r="O94" s="201">
        <f>'Serviços Eventuais'!$F$3</f>
        <v>0</v>
      </c>
      <c r="P94" s="256">
        <f t="shared" si="16"/>
        <v>0</v>
      </c>
      <c r="Q94" s="257"/>
      <c r="R94" s="202"/>
      <c r="S94" s="201"/>
      <c r="T94" s="219"/>
      <c r="U94" s="220"/>
      <c r="V94" s="202">
        <f t="shared" si="3"/>
        <v>4</v>
      </c>
      <c r="W94" s="201">
        <f>'Serviços Eventuais'!$F$3</f>
        <v>0</v>
      </c>
      <c r="X94" s="256">
        <f t="shared" si="17"/>
        <v>0</v>
      </c>
      <c r="Y94" s="257"/>
      <c r="Z94" s="202">
        <f t="shared" si="5"/>
        <v>4</v>
      </c>
      <c r="AA94" s="201">
        <f>'Serviços Eventuais'!$F$3</f>
        <v>0</v>
      </c>
      <c r="AB94" s="256">
        <f t="shared" si="18"/>
        <v>0</v>
      </c>
      <c r="AC94" s="257"/>
      <c r="AD94" s="202">
        <f t="shared" si="7"/>
        <v>1</v>
      </c>
      <c r="AE94" s="201">
        <f>'Serviços Eventuais'!$F$3</f>
        <v>0</v>
      </c>
      <c r="AF94" s="256">
        <f t="shared" si="19"/>
        <v>0</v>
      </c>
      <c r="AG94" s="257"/>
      <c r="AH94" s="254">
        <f t="shared" si="13"/>
        <v>0</v>
      </c>
      <c r="AI94" s="255"/>
    </row>
    <row r="95" spans="2:35" ht="12.75" customHeight="1" x14ac:dyDescent="0.2">
      <c r="B95" s="367"/>
      <c r="C95" s="262"/>
      <c r="D95" s="268"/>
      <c r="E95" s="228"/>
      <c r="F95" s="164" t="s">
        <v>624</v>
      </c>
      <c r="G95" s="159"/>
      <c r="H95" s="159"/>
      <c r="I95" s="197">
        <v>737.19</v>
      </c>
      <c r="J95" s="200">
        <f t="shared" si="10"/>
        <v>12</v>
      </c>
      <c r="K95" s="201">
        <f>'Serviços Eventuais'!$F$3</f>
        <v>0</v>
      </c>
      <c r="L95" s="256">
        <f t="shared" si="15"/>
        <v>0</v>
      </c>
      <c r="M95" s="256"/>
      <c r="N95" s="202">
        <f t="shared" si="1"/>
        <v>12</v>
      </c>
      <c r="O95" s="201">
        <f>'Serviços Eventuais'!$F$3</f>
        <v>0</v>
      </c>
      <c r="P95" s="256">
        <f t="shared" si="16"/>
        <v>0</v>
      </c>
      <c r="Q95" s="257"/>
      <c r="R95" s="202"/>
      <c r="S95" s="201"/>
      <c r="T95" s="219"/>
      <c r="U95" s="220"/>
      <c r="V95" s="202">
        <f t="shared" si="3"/>
        <v>4</v>
      </c>
      <c r="W95" s="201">
        <f>'Serviços Eventuais'!$F$3</f>
        <v>0</v>
      </c>
      <c r="X95" s="256">
        <f t="shared" si="17"/>
        <v>0</v>
      </c>
      <c r="Y95" s="257"/>
      <c r="Z95" s="202">
        <f t="shared" si="5"/>
        <v>4</v>
      </c>
      <c r="AA95" s="201">
        <f>'Serviços Eventuais'!$F$3</f>
        <v>0</v>
      </c>
      <c r="AB95" s="256">
        <f t="shared" si="18"/>
        <v>0</v>
      </c>
      <c r="AC95" s="257"/>
      <c r="AD95" s="202">
        <f t="shared" si="7"/>
        <v>1</v>
      </c>
      <c r="AE95" s="201">
        <f>'Serviços Eventuais'!$F$3</f>
        <v>0</v>
      </c>
      <c r="AF95" s="256">
        <f t="shared" si="19"/>
        <v>0</v>
      </c>
      <c r="AG95" s="257"/>
      <c r="AH95" s="254">
        <f t="shared" si="13"/>
        <v>0</v>
      </c>
      <c r="AI95" s="255"/>
    </row>
    <row r="96" spans="2:35" ht="12.75" customHeight="1" x14ac:dyDescent="0.2">
      <c r="B96" s="367"/>
      <c r="C96" s="262"/>
      <c r="D96" s="268"/>
      <c r="E96" s="228"/>
      <c r="F96" s="164" t="s">
        <v>616</v>
      </c>
      <c r="G96" s="159"/>
      <c r="H96" s="159"/>
      <c r="I96" s="197">
        <v>407.98</v>
      </c>
      <c r="J96" s="200">
        <f t="shared" si="10"/>
        <v>12</v>
      </c>
      <c r="K96" s="201">
        <f>'Serviços Eventuais'!$F$3</f>
        <v>0</v>
      </c>
      <c r="L96" s="256">
        <f t="shared" si="15"/>
        <v>0</v>
      </c>
      <c r="M96" s="256"/>
      <c r="N96" s="202">
        <f t="shared" si="1"/>
        <v>12</v>
      </c>
      <c r="O96" s="201">
        <f>'Serviços Eventuais'!$F$3</f>
        <v>0</v>
      </c>
      <c r="P96" s="256">
        <f t="shared" si="16"/>
        <v>0</v>
      </c>
      <c r="Q96" s="257"/>
      <c r="R96" s="202"/>
      <c r="S96" s="201"/>
      <c r="T96" s="219"/>
      <c r="U96" s="220"/>
      <c r="V96" s="202">
        <f t="shared" si="3"/>
        <v>4</v>
      </c>
      <c r="W96" s="201">
        <f>'Serviços Eventuais'!$F$3</f>
        <v>0</v>
      </c>
      <c r="X96" s="256">
        <f t="shared" si="17"/>
        <v>0</v>
      </c>
      <c r="Y96" s="257"/>
      <c r="Z96" s="202">
        <f t="shared" si="5"/>
        <v>4</v>
      </c>
      <c r="AA96" s="201">
        <f>'Serviços Eventuais'!$F$3</f>
        <v>0</v>
      </c>
      <c r="AB96" s="256">
        <f t="shared" si="18"/>
        <v>0</v>
      </c>
      <c r="AC96" s="257"/>
      <c r="AD96" s="202">
        <f t="shared" si="7"/>
        <v>1</v>
      </c>
      <c r="AE96" s="201">
        <f>'Serviços Eventuais'!$F$3</f>
        <v>0</v>
      </c>
      <c r="AF96" s="256">
        <f t="shared" si="19"/>
        <v>0</v>
      </c>
      <c r="AG96" s="257"/>
      <c r="AH96" s="254">
        <f t="shared" si="13"/>
        <v>0</v>
      </c>
      <c r="AI96" s="255"/>
    </row>
    <row r="97" spans="2:35" ht="12.75" customHeight="1" x14ac:dyDescent="0.2">
      <c r="B97" s="367"/>
      <c r="C97" s="262"/>
      <c r="D97" s="268"/>
      <c r="E97" s="228"/>
      <c r="F97" s="164" t="s">
        <v>617</v>
      </c>
      <c r="G97" s="159"/>
      <c r="H97" s="159"/>
      <c r="I97" s="197">
        <v>226.78</v>
      </c>
      <c r="J97" s="200">
        <f t="shared" si="10"/>
        <v>12</v>
      </c>
      <c r="K97" s="201">
        <f>'Serviços Eventuais'!$F$3</f>
        <v>0</v>
      </c>
      <c r="L97" s="256">
        <f t="shared" si="15"/>
        <v>0</v>
      </c>
      <c r="M97" s="256"/>
      <c r="N97" s="202">
        <f t="shared" si="1"/>
        <v>12</v>
      </c>
      <c r="O97" s="201">
        <f>'Serviços Eventuais'!$F$3</f>
        <v>0</v>
      </c>
      <c r="P97" s="256">
        <f t="shared" si="16"/>
        <v>0</v>
      </c>
      <c r="Q97" s="257"/>
      <c r="R97" s="202"/>
      <c r="S97" s="201"/>
      <c r="T97" s="219"/>
      <c r="U97" s="220"/>
      <c r="V97" s="202">
        <f t="shared" si="3"/>
        <v>4</v>
      </c>
      <c r="W97" s="201">
        <f>'Serviços Eventuais'!$F$3</f>
        <v>0</v>
      </c>
      <c r="X97" s="256">
        <f t="shared" si="17"/>
        <v>0</v>
      </c>
      <c r="Y97" s="257"/>
      <c r="Z97" s="202">
        <f t="shared" si="5"/>
        <v>4</v>
      </c>
      <c r="AA97" s="201">
        <f>'Serviços Eventuais'!$F$3</f>
        <v>0</v>
      </c>
      <c r="AB97" s="256">
        <f t="shared" si="18"/>
        <v>0</v>
      </c>
      <c r="AC97" s="257"/>
      <c r="AD97" s="202">
        <f t="shared" si="7"/>
        <v>1</v>
      </c>
      <c r="AE97" s="201">
        <f>'Serviços Eventuais'!$F$3</f>
        <v>0</v>
      </c>
      <c r="AF97" s="256">
        <f t="shared" si="19"/>
        <v>0</v>
      </c>
      <c r="AG97" s="257"/>
      <c r="AH97" s="254">
        <f t="shared" si="13"/>
        <v>0</v>
      </c>
      <c r="AI97" s="255"/>
    </row>
    <row r="98" spans="2:35" ht="12.75" customHeight="1" x14ac:dyDescent="0.2">
      <c r="B98" s="367"/>
      <c r="C98" s="262"/>
      <c r="D98" s="268"/>
      <c r="E98" s="228"/>
      <c r="F98" s="164" t="s">
        <v>628</v>
      </c>
      <c r="G98" s="159"/>
      <c r="H98" s="159"/>
      <c r="I98" s="197">
        <v>244.1</v>
      </c>
      <c r="J98" s="200">
        <f t="shared" si="10"/>
        <v>12</v>
      </c>
      <c r="K98" s="201">
        <f>'Serviços Eventuais'!$F$3</f>
        <v>0</v>
      </c>
      <c r="L98" s="256">
        <f t="shared" si="15"/>
        <v>0</v>
      </c>
      <c r="M98" s="256"/>
      <c r="N98" s="202">
        <f t="shared" si="1"/>
        <v>12</v>
      </c>
      <c r="O98" s="201">
        <f>'Serviços Eventuais'!$F$3</f>
        <v>0</v>
      </c>
      <c r="P98" s="256">
        <f t="shared" si="16"/>
        <v>0</v>
      </c>
      <c r="Q98" s="257"/>
      <c r="R98" s="202"/>
      <c r="S98" s="201"/>
      <c r="T98" s="219"/>
      <c r="U98" s="220"/>
      <c r="V98" s="202">
        <f t="shared" si="3"/>
        <v>4</v>
      </c>
      <c r="W98" s="201">
        <f>'Serviços Eventuais'!$F$3</f>
        <v>0</v>
      </c>
      <c r="X98" s="256">
        <f t="shared" si="17"/>
        <v>0</v>
      </c>
      <c r="Y98" s="257"/>
      <c r="Z98" s="202">
        <f t="shared" si="5"/>
        <v>4</v>
      </c>
      <c r="AA98" s="201">
        <f>'Serviços Eventuais'!$F$3</f>
        <v>0</v>
      </c>
      <c r="AB98" s="256">
        <f t="shared" si="18"/>
        <v>0</v>
      </c>
      <c r="AC98" s="257"/>
      <c r="AD98" s="202">
        <f t="shared" si="7"/>
        <v>1</v>
      </c>
      <c r="AE98" s="201">
        <f>'Serviços Eventuais'!$F$3</f>
        <v>0</v>
      </c>
      <c r="AF98" s="256">
        <f t="shared" si="19"/>
        <v>0</v>
      </c>
      <c r="AG98" s="257"/>
      <c r="AH98" s="254">
        <f>L98+P98+X98+AB98+AF98</f>
        <v>0</v>
      </c>
      <c r="AI98" s="255"/>
    </row>
    <row r="99" spans="2:35" ht="12.75" customHeight="1" x14ac:dyDescent="0.2">
      <c r="B99" s="367"/>
      <c r="C99" s="262"/>
      <c r="D99" s="268"/>
      <c r="E99" s="228"/>
      <c r="F99" s="164" t="s">
        <v>629</v>
      </c>
      <c r="G99" s="159"/>
      <c r="H99" s="159"/>
      <c r="I99" s="194">
        <v>620.57000000000005</v>
      </c>
      <c r="J99" s="200">
        <f t="shared" si="10"/>
        <v>12</v>
      </c>
      <c r="K99" s="201">
        <f>'Serviços Eventuais'!$F$3</f>
        <v>0</v>
      </c>
      <c r="L99" s="256">
        <f t="shared" si="15"/>
        <v>0</v>
      </c>
      <c r="M99" s="256"/>
      <c r="N99" s="202">
        <f t="shared" si="1"/>
        <v>12</v>
      </c>
      <c r="O99" s="201">
        <f>'Serviços Eventuais'!$F$3</f>
        <v>0</v>
      </c>
      <c r="P99" s="256">
        <f t="shared" si="16"/>
        <v>0</v>
      </c>
      <c r="Q99" s="257"/>
      <c r="R99" s="202"/>
      <c r="S99" s="201"/>
      <c r="T99" s="219"/>
      <c r="U99" s="220"/>
      <c r="V99" s="202">
        <f t="shared" si="3"/>
        <v>4</v>
      </c>
      <c r="W99" s="201">
        <f>'Serviços Eventuais'!$F$3</f>
        <v>0</v>
      </c>
      <c r="X99" s="256">
        <f t="shared" si="17"/>
        <v>0</v>
      </c>
      <c r="Y99" s="257"/>
      <c r="Z99" s="202">
        <f t="shared" si="5"/>
        <v>4</v>
      </c>
      <c r="AA99" s="201">
        <f>'Serviços Eventuais'!$F$3</f>
        <v>0</v>
      </c>
      <c r="AB99" s="256">
        <f t="shared" si="18"/>
        <v>0</v>
      </c>
      <c r="AC99" s="257"/>
      <c r="AD99" s="202">
        <f t="shared" si="7"/>
        <v>1</v>
      </c>
      <c r="AE99" s="201">
        <f>'Serviços Eventuais'!$F$3</f>
        <v>0</v>
      </c>
      <c r="AF99" s="256">
        <f t="shared" si="19"/>
        <v>0</v>
      </c>
      <c r="AG99" s="257"/>
      <c r="AH99" s="254">
        <f t="shared" ref="AH99:AH102" si="20">L99+P99+X99+AB99+AF99</f>
        <v>0</v>
      </c>
      <c r="AI99" s="255"/>
    </row>
    <row r="100" spans="2:35" ht="12.75" customHeight="1" x14ac:dyDescent="0.2">
      <c r="B100" s="367"/>
      <c r="C100" s="262"/>
      <c r="D100" s="268"/>
      <c r="E100" s="228"/>
      <c r="F100" s="164" t="s">
        <v>646</v>
      </c>
      <c r="G100" s="159"/>
      <c r="H100" s="159"/>
      <c r="I100" s="197">
        <v>410</v>
      </c>
      <c r="J100" s="200">
        <f t="shared" si="10"/>
        <v>12</v>
      </c>
      <c r="K100" s="201">
        <f>'Serviços Eventuais'!$F$3</f>
        <v>0</v>
      </c>
      <c r="L100" s="256">
        <f t="shared" si="15"/>
        <v>0</v>
      </c>
      <c r="M100" s="256"/>
      <c r="N100" s="202">
        <f t="shared" si="1"/>
        <v>12</v>
      </c>
      <c r="O100" s="201">
        <f>'Serviços Eventuais'!$F$3</f>
        <v>0</v>
      </c>
      <c r="P100" s="256">
        <f t="shared" si="16"/>
        <v>0</v>
      </c>
      <c r="Q100" s="257"/>
      <c r="R100" s="202"/>
      <c r="S100" s="201"/>
      <c r="T100" s="219"/>
      <c r="U100" s="220"/>
      <c r="V100" s="202">
        <f t="shared" si="3"/>
        <v>4</v>
      </c>
      <c r="W100" s="201">
        <f>'Serviços Eventuais'!$F$3</f>
        <v>0</v>
      </c>
      <c r="X100" s="256">
        <f t="shared" si="17"/>
        <v>0</v>
      </c>
      <c r="Y100" s="257"/>
      <c r="Z100" s="202">
        <f t="shared" si="5"/>
        <v>4</v>
      </c>
      <c r="AA100" s="201">
        <f>'Serviços Eventuais'!$F$3</f>
        <v>0</v>
      </c>
      <c r="AB100" s="256">
        <f t="shared" si="18"/>
        <v>0</v>
      </c>
      <c r="AC100" s="257"/>
      <c r="AD100" s="202">
        <f t="shared" si="7"/>
        <v>1</v>
      </c>
      <c r="AE100" s="201">
        <f>'Serviços Eventuais'!$F$3</f>
        <v>0</v>
      </c>
      <c r="AF100" s="256">
        <f t="shared" si="19"/>
        <v>0</v>
      </c>
      <c r="AG100" s="257"/>
      <c r="AH100" s="254">
        <f t="shared" si="20"/>
        <v>0</v>
      </c>
      <c r="AI100" s="255"/>
    </row>
    <row r="101" spans="2:35" ht="12.75" customHeight="1" x14ac:dyDescent="0.2">
      <c r="B101" s="367"/>
      <c r="C101" s="262"/>
      <c r="D101" s="268"/>
      <c r="E101" s="228"/>
      <c r="F101" s="164" t="s">
        <v>647</v>
      </c>
      <c r="G101" s="159"/>
      <c r="H101" s="159"/>
      <c r="I101" s="194">
        <v>776</v>
      </c>
      <c r="J101" s="200">
        <f t="shared" si="10"/>
        <v>12</v>
      </c>
      <c r="K101" s="201">
        <f>'Serviços Eventuais'!$F$3</f>
        <v>0</v>
      </c>
      <c r="L101" s="256">
        <f t="shared" si="15"/>
        <v>0</v>
      </c>
      <c r="M101" s="256"/>
      <c r="N101" s="202">
        <f t="shared" si="1"/>
        <v>12</v>
      </c>
      <c r="O101" s="201">
        <f>'Serviços Eventuais'!$F$3</f>
        <v>0</v>
      </c>
      <c r="P101" s="256">
        <f t="shared" si="16"/>
        <v>0</v>
      </c>
      <c r="Q101" s="257"/>
      <c r="R101" s="202"/>
      <c r="S101" s="201"/>
      <c r="T101" s="219"/>
      <c r="U101" s="220"/>
      <c r="V101" s="202">
        <f t="shared" si="3"/>
        <v>4</v>
      </c>
      <c r="W101" s="201">
        <f>'Serviços Eventuais'!$F$3</f>
        <v>0</v>
      </c>
      <c r="X101" s="256">
        <f t="shared" si="17"/>
        <v>0</v>
      </c>
      <c r="Y101" s="257"/>
      <c r="Z101" s="202">
        <f t="shared" si="5"/>
        <v>4</v>
      </c>
      <c r="AA101" s="201">
        <f>'Serviços Eventuais'!$F$3</f>
        <v>0</v>
      </c>
      <c r="AB101" s="256">
        <f t="shared" si="18"/>
        <v>0</v>
      </c>
      <c r="AC101" s="257"/>
      <c r="AD101" s="202">
        <f t="shared" si="7"/>
        <v>1</v>
      </c>
      <c r="AE101" s="201">
        <f>'Serviços Eventuais'!$F$3</f>
        <v>0</v>
      </c>
      <c r="AF101" s="256">
        <f t="shared" si="19"/>
        <v>0</v>
      </c>
      <c r="AG101" s="257"/>
      <c r="AH101" s="254">
        <f t="shared" si="20"/>
        <v>0</v>
      </c>
      <c r="AI101" s="255"/>
    </row>
    <row r="102" spans="2:35" ht="12.75" customHeight="1" x14ac:dyDescent="0.2">
      <c r="B102" s="367"/>
      <c r="C102" s="262"/>
      <c r="D102" s="268"/>
      <c r="E102" s="228"/>
      <c r="F102" s="164" t="s">
        <v>648</v>
      </c>
      <c r="G102" s="159"/>
      <c r="H102" s="159"/>
      <c r="I102" s="197">
        <v>118</v>
      </c>
      <c r="J102" s="200">
        <f t="shared" si="10"/>
        <v>12</v>
      </c>
      <c r="K102" s="201">
        <f>'Serviços Eventuais'!$F$3</f>
        <v>0</v>
      </c>
      <c r="L102" s="256">
        <f t="shared" si="15"/>
        <v>0</v>
      </c>
      <c r="M102" s="256"/>
      <c r="N102" s="202">
        <f t="shared" si="1"/>
        <v>12</v>
      </c>
      <c r="O102" s="201">
        <f>'Serviços Eventuais'!$F$3</f>
        <v>0</v>
      </c>
      <c r="P102" s="256">
        <f t="shared" si="16"/>
        <v>0</v>
      </c>
      <c r="Q102" s="257"/>
      <c r="R102" s="202"/>
      <c r="S102" s="201"/>
      <c r="T102" s="219"/>
      <c r="U102" s="220"/>
      <c r="V102" s="202">
        <f t="shared" si="3"/>
        <v>4</v>
      </c>
      <c r="W102" s="201">
        <f>'Serviços Eventuais'!$F$3</f>
        <v>0</v>
      </c>
      <c r="X102" s="256">
        <f t="shared" si="17"/>
        <v>0</v>
      </c>
      <c r="Y102" s="257"/>
      <c r="Z102" s="202">
        <f t="shared" si="5"/>
        <v>4</v>
      </c>
      <c r="AA102" s="201">
        <f>'Serviços Eventuais'!$F$3</f>
        <v>0</v>
      </c>
      <c r="AB102" s="256">
        <f t="shared" si="18"/>
        <v>0</v>
      </c>
      <c r="AC102" s="257"/>
      <c r="AD102" s="202">
        <f t="shared" si="7"/>
        <v>1</v>
      </c>
      <c r="AE102" s="201">
        <f>'Serviços Eventuais'!$F$3</f>
        <v>0</v>
      </c>
      <c r="AF102" s="256">
        <f t="shared" si="19"/>
        <v>0</v>
      </c>
      <c r="AG102" s="257"/>
      <c r="AH102" s="254">
        <f t="shared" si="20"/>
        <v>0</v>
      </c>
      <c r="AI102" s="255"/>
    </row>
    <row r="103" spans="2:35" ht="12.75" customHeight="1" x14ac:dyDescent="0.2">
      <c r="B103" s="367"/>
      <c r="C103" s="262"/>
      <c r="D103" s="268"/>
      <c r="E103" s="140"/>
      <c r="F103" s="164" t="s">
        <v>611</v>
      </c>
      <c r="G103" s="159"/>
      <c r="H103" s="159"/>
      <c r="I103" s="197">
        <v>1298.1300000000001</v>
      </c>
      <c r="J103" s="200">
        <f t="shared" si="10"/>
        <v>12</v>
      </c>
      <c r="K103" s="201">
        <f>'Serviços Eventuais'!$F$3</f>
        <v>0</v>
      </c>
      <c r="L103" s="256">
        <f t="shared" si="15"/>
        <v>0</v>
      </c>
      <c r="M103" s="256"/>
      <c r="N103" s="202">
        <f t="shared" si="1"/>
        <v>12</v>
      </c>
      <c r="O103" s="201">
        <f>'Serviços Eventuais'!$F$3</f>
        <v>0</v>
      </c>
      <c r="P103" s="256">
        <f t="shared" si="16"/>
        <v>0</v>
      </c>
      <c r="Q103" s="257"/>
      <c r="R103" s="202"/>
      <c r="S103" s="201"/>
      <c r="T103" s="219"/>
      <c r="U103" s="220"/>
      <c r="V103" s="202">
        <f t="shared" si="3"/>
        <v>4</v>
      </c>
      <c r="W103" s="201">
        <f>'Serviços Eventuais'!$F$3</f>
        <v>0</v>
      </c>
      <c r="X103" s="256">
        <f t="shared" si="17"/>
        <v>0</v>
      </c>
      <c r="Y103" s="257"/>
      <c r="Z103" s="202">
        <f t="shared" si="5"/>
        <v>4</v>
      </c>
      <c r="AA103" s="201">
        <f>'Serviços Eventuais'!$F$3</f>
        <v>0</v>
      </c>
      <c r="AB103" s="256">
        <f t="shared" si="18"/>
        <v>0</v>
      </c>
      <c r="AC103" s="257"/>
      <c r="AD103" s="202">
        <f t="shared" si="7"/>
        <v>1</v>
      </c>
      <c r="AE103" s="201">
        <f>'Serviços Eventuais'!$F$3</f>
        <v>0</v>
      </c>
      <c r="AF103" s="256">
        <f t="shared" si="19"/>
        <v>0</v>
      </c>
      <c r="AG103" s="257"/>
      <c r="AH103" s="254">
        <f t="shared" si="13"/>
        <v>0</v>
      </c>
      <c r="AI103" s="255"/>
    </row>
    <row r="104" spans="2:35" ht="12.75" customHeight="1" x14ac:dyDescent="0.2">
      <c r="B104" s="367"/>
      <c r="C104" s="263"/>
      <c r="D104" s="269"/>
      <c r="E104" s="221"/>
      <c r="F104" s="136" t="s">
        <v>619</v>
      </c>
      <c r="G104" s="159"/>
      <c r="H104" s="159"/>
      <c r="I104" s="194">
        <v>29.76</v>
      </c>
      <c r="J104" s="200">
        <f t="shared" si="10"/>
        <v>12</v>
      </c>
      <c r="K104" s="201">
        <f>'Serviços Eventuais'!$F$3</f>
        <v>0</v>
      </c>
      <c r="L104" s="256">
        <f t="shared" si="15"/>
        <v>0</v>
      </c>
      <c r="M104" s="256"/>
      <c r="N104" s="202">
        <f t="shared" si="1"/>
        <v>12</v>
      </c>
      <c r="O104" s="201">
        <f>'Serviços Eventuais'!$F$3</f>
        <v>0</v>
      </c>
      <c r="P104" s="256">
        <f t="shared" si="16"/>
        <v>0</v>
      </c>
      <c r="Q104" s="257"/>
      <c r="R104" s="202"/>
      <c r="S104" s="201"/>
      <c r="T104" s="219"/>
      <c r="U104" s="220"/>
      <c r="V104" s="202">
        <f t="shared" si="3"/>
        <v>4</v>
      </c>
      <c r="W104" s="201">
        <f>'Serviços Eventuais'!$F$3</f>
        <v>0</v>
      </c>
      <c r="X104" s="256">
        <f t="shared" si="17"/>
        <v>0</v>
      </c>
      <c r="Y104" s="257"/>
      <c r="Z104" s="202">
        <f t="shared" si="5"/>
        <v>4</v>
      </c>
      <c r="AA104" s="201">
        <f>'Serviços Eventuais'!$F$3</f>
        <v>0</v>
      </c>
      <c r="AB104" s="256">
        <f t="shared" si="18"/>
        <v>0</v>
      </c>
      <c r="AC104" s="257"/>
      <c r="AD104" s="202">
        <f t="shared" si="7"/>
        <v>1</v>
      </c>
      <c r="AE104" s="201">
        <f>'Serviços Eventuais'!$F$3</f>
        <v>0</v>
      </c>
      <c r="AF104" s="256">
        <f t="shared" si="19"/>
        <v>0</v>
      </c>
      <c r="AG104" s="257"/>
      <c r="AH104" s="254">
        <f t="shared" si="13"/>
        <v>0</v>
      </c>
      <c r="AI104" s="255"/>
    </row>
    <row r="105" spans="2:35" ht="19.5" customHeight="1" x14ac:dyDescent="0.2">
      <c r="B105" s="367"/>
      <c r="C105" s="261" t="s">
        <v>593</v>
      </c>
      <c r="D105" s="267">
        <f>SUM(I105:I108)</f>
        <v>2021.4</v>
      </c>
      <c r="E105" s="152" t="s">
        <v>365</v>
      </c>
      <c r="F105" s="153" t="s">
        <v>366</v>
      </c>
      <c r="G105" s="131"/>
      <c r="H105" s="131"/>
      <c r="I105" s="191">
        <v>1014.4</v>
      </c>
      <c r="J105" s="200">
        <f t="shared" si="10"/>
        <v>12</v>
      </c>
      <c r="K105" s="201">
        <f>'Serviços Eventuais'!$F$3</f>
        <v>0</v>
      </c>
      <c r="L105" s="256">
        <f t="shared" si="15"/>
        <v>0</v>
      </c>
      <c r="M105" s="256"/>
      <c r="N105" s="202">
        <f t="shared" si="1"/>
        <v>12</v>
      </c>
      <c r="O105" s="201">
        <f>'Serviços Eventuais'!$F$3</f>
        <v>0</v>
      </c>
      <c r="P105" s="256">
        <f t="shared" si="16"/>
        <v>0</v>
      </c>
      <c r="Q105" s="257"/>
      <c r="R105" s="202"/>
      <c r="S105" s="201"/>
      <c r="T105" s="256"/>
      <c r="U105" s="257"/>
      <c r="V105" s="202">
        <f t="shared" si="3"/>
        <v>4</v>
      </c>
      <c r="W105" s="201">
        <f>'Serviços Eventuais'!$F$3</f>
        <v>0</v>
      </c>
      <c r="X105" s="256">
        <f t="shared" si="17"/>
        <v>0</v>
      </c>
      <c r="Y105" s="257"/>
      <c r="Z105" s="202">
        <f t="shared" si="5"/>
        <v>4</v>
      </c>
      <c r="AA105" s="201">
        <f>'Serviços Eventuais'!$F$3</f>
        <v>0</v>
      </c>
      <c r="AB105" s="256">
        <f t="shared" si="18"/>
        <v>0</v>
      </c>
      <c r="AC105" s="257"/>
      <c r="AD105" s="202">
        <f t="shared" si="7"/>
        <v>1</v>
      </c>
      <c r="AE105" s="201">
        <f>'Serviços Eventuais'!$F$3</f>
        <v>0</v>
      </c>
      <c r="AF105" s="256">
        <f t="shared" si="19"/>
        <v>0</v>
      </c>
      <c r="AG105" s="257"/>
      <c r="AH105" s="254">
        <f t="shared" si="9"/>
        <v>0</v>
      </c>
      <c r="AI105" s="255"/>
    </row>
    <row r="106" spans="2:35" ht="18.75" customHeight="1" x14ac:dyDescent="0.2">
      <c r="B106" s="367"/>
      <c r="C106" s="262"/>
      <c r="D106" s="268"/>
      <c r="E106" s="160" t="s">
        <v>367</v>
      </c>
      <c r="F106" s="150" t="s">
        <v>410</v>
      </c>
      <c r="G106" s="145"/>
      <c r="H106" s="145"/>
      <c r="I106" s="197">
        <v>600</v>
      </c>
      <c r="J106" s="200">
        <f t="shared" si="10"/>
        <v>12</v>
      </c>
      <c r="K106" s="201">
        <f>'Serviços Eventuais'!$F$3</f>
        <v>0</v>
      </c>
      <c r="L106" s="256">
        <f t="shared" si="15"/>
        <v>0</v>
      </c>
      <c r="M106" s="256"/>
      <c r="N106" s="202">
        <f t="shared" si="1"/>
        <v>12</v>
      </c>
      <c r="O106" s="201">
        <f>'Serviços Eventuais'!$F$3</f>
        <v>0</v>
      </c>
      <c r="P106" s="256">
        <f t="shared" si="16"/>
        <v>0</v>
      </c>
      <c r="Q106" s="257"/>
      <c r="R106" s="202"/>
      <c r="S106" s="201"/>
      <c r="T106" s="256"/>
      <c r="U106" s="257"/>
      <c r="V106" s="202">
        <f t="shared" si="3"/>
        <v>4</v>
      </c>
      <c r="W106" s="201">
        <f>'Serviços Eventuais'!$F$3</f>
        <v>0</v>
      </c>
      <c r="X106" s="256">
        <f t="shared" si="17"/>
        <v>0</v>
      </c>
      <c r="Y106" s="257"/>
      <c r="Z106" s="202">
        <f t="shared" si="5"/>
        <v>4</v>
      </c>
      <c r="AA106" s="201">
        <f>'Serviços Eventuais'!$F$3</f>
        <v>0</v>
      </c>
      <c r="AB106" s="256">
        <f t="shared" si="18"/>
        <v>0</v>
      </c>
      <c r="AC106" s="257"/>
      <c r="AD106" s="202">
        <f t="shared" si="7"/>
        <v>1</v>
      </c>
      <c r="AE106" s="201">
        <f>'Serviços Eventuais'!$F$3</f>
        <v>0</v>
      </c>
      <c r="AF106" s="256">
        <f t="shared" si="19"/>
        <v>0</v>
      </c>
      <c r="AG106" s="257"/>
      <c r="AH106" s="254">
        <f t="shared" si="9"/>
        <v>0</v>
      </c>
      <c r="AI106" s="255"/>
    </row>
    <row r="107" spans="2:35" ht="18" customHeight="1" x14ac:dyDescent="0.2">
      <c r="B107" s="367"/>
      <c r="C107" s="262"/>
      <c r="D107" s="268"/>
      <c r="E107" s="160" t="s">
        <v>408</v>
      </c>
      <c r="F107" s="150" t="s">
        <v>409</v>
      </c>
      <c r="G107" s="159"/>
      <c r="H107" s="159"/>
      <c r="I107" s="197">
        <v>378</v>
      </c>
      <c r="J107" s="200">
        <f t="shared" si="10"/>
        <v>12</v>
      </c>
      <c r="K107" s="201">
        <f>'Serviços Eventuais'!$F$3</f>
        <v>0</v>
      </c>
      <c r="L107" s="256">
        <f t="shared" si="15"/>
        <v>0</v>
      </c>
      <c r="M107" s="256"/>
      <c r="N107" s="202">
        <f t="shared" si="1"/>
        <v>12</v>
      </c>
      <c r="O107" s="201">
        <f>'Serviços Eventuais'!$F$3</f>
        <v>0</v>
      </c>
      <c r="P107" s="256">
        <f t="shared" si="16"/>
        <v>0</v>
      </c>
      <c r="Q107" s="257"/>
      <c r="R107" s="202"/>
      <c r="S107" s="201"/>
      <c r="T107" s="256"/>
      <c r="U107" s="257"/>
      <c r="V107" s="202">
        <f t="shared" si="3"/>
        <v>4</v>
      </c>
      <c r="W107" s="201">
        <f>'Serviços Eventuais'!$F$3</f>
        <v>0</v>
      </c>
      <c r="X107" s="256">
        <f t="shared" si="17"/>
        <v>0</v>
      </c>
      <c r="Y107" s="257"/>
      <c r="Z107" s="202">
        <f t="shared" si="5"/>
        <v>4</v>
      </c>
      <c r="AA107" s="201">
        <f>'Serviços Eventuais'!$F$3</f>
        <v>0</v>
      </c>
      <c r="AB107" s="256">
        <f t="shared" si="18"/>
        <v>0</v>
      </c>
      <c r="AC107" s="257"/>
      <c r="AD107" s="202">
        <f t="shared" si="7"/>
        <v>1</v>
      </c>
      <c r="AE107" s="201">
        <f>'Serviços Eventuais'!$F$3</f>
        <v>0</v>
      </c>
      <c r="AF107" s="256">
        <f t="shared" si="19"/>
        <v>0</v>
      </c>
      <c r="AG107" s="257"/>
      <c r="AH107" s="254">
        <f t="shared" si="9"/>
        <v>0</v>
      </c>
      <c r="AI107" s="255"/>
    </row>
    <row r="108" spans="2:35" ht="18" customHeight="1" x14ac:dyDescent="0.2">
      <c r="B108" s="367"/>
      <c r="C108" s="263"/>
      <c r="D108" s="269"/>
      <c r="E108" s="154"/>
      <c r="F108" s="158" t="s">
        <v>649</v>
      </c>
      <c r="G108" s="159"/>
      <c r="H108" s="159"/>
      <c r="I108" s="192">
        <v>29</v>
      </c>
      <c r="J108" s="200">
        <f t="shared" si="10"/>
        <v>12</v>
      </c>
      <c r="K108" s="201">
        <f>'Serviços Eventuais'!$F$3</f>
        <v>0</v>
      </c>
      <c r="L108" s="256">
        <f t="shared" si="15"/>
        <v>0</v>
      </c>
      <c r="M108" s="256"/>
      <c r="N108" s="202">
        <f t="shared" si="1"/>
        <v>12</v>
      </c>
      <c r="O108" s="201">
        <f>'Serviços Eventuais'!$F$3</f>
        <v>0</v>
      </c>
      <c r="P108" s="256">
        <f t="shared" si="16"/>
        <v>0</v>
      </c>
      <c r="Q108" s="257"/>
      <c r="R108" s="202"/>
      <c r="S108" s="201"/>
      <c r="T108" s="219"/>
      <c r="U108" s="220"/>
      <c r="V108" s="202">
        <f t="shared" si="3"/>
        <v>4</v>
      </c>
      <c r="W108" s="201">
        <f>'Serviços Eventuais'!$F$3</f>
        <v>0</v>
      </c>
      <c r="X108" s="256">
        <f t="shared" si="17"/>
        <v>0</v>
      </c>
      <c r="Y108" s="257"/>
      <c r="Z108" s="202">
        <f t="shared" si="5"/>
        <v>4</v>
      </c>
      <c r="AA108" s="201">
        <f>'Serviços Eventuais'!$F$3</f>
        <v>0</v>
      </c>
      <c r="AB108" s="256">
        <f t="shared" si="18"/>
        <v>0</v>
      </c>
      <c r="AC108" s="257"/>
      <c r="AD108" s="202">
        <f t="shared" si="7"/>
        <v>1</v>
      </c>
      <c r="AE108" s="201">
        <f>'Serviços Eventuais'!$F$3</f>
        <v>0</v>
      </c>
      <c r="AF108" s="256">
        <f t="shared" si="19"/>
        <v>0</v>
      </c>
      <c r="AG108" s="257"/>
      <c r="AH108" s="254">
        <f t="shared" ref="AH108" si="21">L108+P108+X108+AB108+AF108</f>
        <v>0</v>
      </c>
      <c r="AI108" s="255"/>
    </row>
    <row r="109" spans="2:35" ht="16.5" customHeight="1" x14ac:dyDescent="0.2">
      <c r="B109" s="367"/>
      <c r="C109" s="335" t="s">
        <v>594</v>
      </c>
      <c r="D109" s="267">
        <f>SUM(I109:I112)</f>
        <v>2357.66</v>
      </c>
      <c r="E109" s="152" t="s">
        <v>365</v>
      </c>
      <c r="F109" s="155" t="s">
        <v>369</v>
      </c>
      <c r="G109" s="131"/>
      <c r="H109" s="131"/>
      <c r="I109" s="191">
        <v>407</v>
      </c>
      <c r="J109" s="200">
        <f t="shared" si="10"/>
        <v>12</v>
      </c>
      <c r="K109" s="201">
        <f>'Serviços Eventuais'!$F$3</f>
        <v>0</v>
      </c>
      <c r="L109" s="256">
        <f t="shared" si="15"/>
        <v>0</v>
      </c>
      <c r="M109" s="256"/>
      <c r="N109" s="202">
        <f t="shared" si="1"/>
        <v>12</v>
      </c>
      <c r="O109" s="201">
        <f>'Serviços Eventuais'!$F$3</f>
        <v>0</v>
      </c>
      <c r="P109" s="256">
        <f t="shared" si="16"/>
        <v>0</v>
      </c>
      <c r="Q109" s="257"/>
      <c r="R109" s="202"/>
      <c r="S109" s="201"/>
      <c r="T109" s="256"/>
      <c r="U109" s="257"/>
      <c r="V109" s="202">
        <f t="shared" si="3"/>
        <v>4</v>
      </c>
      <c r="W109" s="201">
        <f>'Serviços Eventuais'!$F$3</f>
        <v>0</v>
      </c>
      <c r="X109" s="256">
        <f t="shared" si="17"/>
        <v>0</v>
      </c>
      <c r="Y109" s="257"/>
      <c r="Z109" s="202">
        <f t="shared" si="5"/>
        <v>4</v>
      </c>
      <c r="AA109" s="201">
        <f>'Serviços Eventuais'!$F$3</f>
        <v>0</v>
      </c>
      <c r="AB109" s="256">
        <f t="shared" si="18"/>
        <v>0</v>
      </c>
      <c r="AC109" s="257"/>
      <c r="AD109" s="202">
        <f t="shared" si="7"/>
        <v>1</v>
      </c>
      <c r="AE109" s="201">
        <f>'Serviços Eventuais'!$F$3</f>
        <v>0</v>
      </c>
      <c r="AF109" s="256">
        <f t="shared" si="19"/>
        <v>0</v>
      </c>
      <c r="AG109" s="257"/>
      <c r="AH109" s="254">
        <f t="shared" si="9"/>
        <v>0</v>
      </c>
      <c r="AI109" s="255"/>
    </row>
    <row r="110" spans="2:35" ht="17.25" customHeight="1" x14ac:dyDescent="0.2">
      <c r="B110" s="367"/>
      <c r="C110" s="336"/>
      <c r="D110" s="372"/>
      <c r="E110" s="141" t="s">
        <v>371</v>
      </c>
      <c r="F110" s="149" t="s">
        <v>370</v>
      </c>
      <c r="G110" s="115"/>
      <c r="H110" s="115"/>
      <c r="I110" s="192">
        <v>864.96</v>
      </c>
      <c r="J110" s="200">
        <f t="shared" si="10"/>
        <v>12</v>
      </c>
      <c r="K110" s="201">
        <f>'Serviços Eventuais'!$F$3</f>
        <v>0</v>
      </c>
      <c r="L110" s="256">
        <f t="shared" si="15"/>
        <v>0</v>
      </c>
      <c r="M110" s="256"/>
      <c r="N110" s="202">
        <f t="shared" si="1"/>
        <v>12</v>
      </c>
      <c r="O110" s="201">
        <f>'Serviços Eventuais'!$F$3</f>
        <v>0</v>
      </c>
      <c r="P110" s="256">
        <f t="shared" si="16"/>
        <v>0</v>
      </c>
      <c r="Q110" s="257"/>
      <c r="R110" s="202"/>
      <c r="S110" s="201"/>
      <c r="T110" s="256"/>
      <c r="U110" s="257"/>
      <c r="V110" s="202">
        <f t="shared" si="3"/>
        <v>4</v>
      </c>
      <c r="W110" s="201">
        <f>'Serviços Eventuais'!$F$3</f>
        <v>0</v>
      </c>
      <c r="X110" s="256">
        <f t="shared" si="17"/>
        <v>0</v>
      </c>
      <c r="Y110" s="257"/>
      <c r="Z110" s="202">
        <f t="shared" si="5"/>
        <v>4</v>
      </c>
      <c r="AA110" s="201">
        <f>'Serviços Eventuais'!$F$3</f>
        <v>0</v>
      </c>
      <c r="AB110" s="256">
        <f t="shared" si="18"/>
        <v>0</v>
      </c>
      <c r="AC110" s="257"/>
      <c r="AD110" s="202">
        <f t="shared" si="7"/>
        <v>1</v>
      </c>
      <c r="AE110" s="201">
        <f>'Serviços Eventuais'!$F$3</f>
        <v>0</v>
      </c>
      <c r="AF110" s="256">
        <f t="shared" si="19"/>
        <v>0</v>
      </c>
      <c r="AG110" s="257"/>
      <c r="AH110" s="254">
        <f t="shared" si="9"/>
        <v>0</v>
      </c>
      <c r="AI110" s="255"/>
    </row>
    <row r="111" spans="2:35" ht="17.25" customHeight="1" x14ac:dyDescent="0.2">
      <c r="B111" s="367"/>
      <c r="C111" s="336"/>
      <c r="D111" s="372"/>
      <c r="E111" s="140">
        <v>107</v>
      </c>
      <c r="F111" s="161" t="s">
        <v>411</v>
      </c>
      <c r="G111" s="145"/>
      <c r="H111" s="145"/>
      <c r="I111" s="197">
        <v>860.7</v>
      </c>
      <c r="J111" s="200">
        <f t="shared" si="10"/>
        <v>12</v>
      </c>
      <c r="K111" s="201">
        <f>'Serviços Eventuais'!$F$3</f>
        <v>0</v>
      </c>
      <c r="L111" s="256">
        <f t="shared" si="15"/>
        <v>0</v>
      </c>
      <c r="M111" s="256"/>
      <c r="N111" s="202">
        <f t="shared" si="1"/>
        <v>12</v>
      </c>
      <c r="O111" s="201">
        <f>'Serviços Eventuais'!$F$3</f>
        <v>0</v>
      </c>
      <c r="P111" s="256">
        <f t="shared" si="16"/>
        <v>0</v>
      </c>
      <c r="Q111" s="257"/>
      <c r="R111" s="202"/>
      <c r="S111" s="201"/>
      <c r="T111" s="256"/>
      <c r="U111" s="257"/>
      <c r="V111" s="202">
        <f t="shared" si="3"/>
        <v>4</v>
      </c>
      <c r="W111" s="201">
        <f>'Serviços Eventuais'!$F$3</f>
        <v>0</v>
      </c>
      <c r="X111" s="256">
        <f t="shared" si="17"/>
        <v>0</v>
      </c>
      <c r="Y111" s="257"/>
      <c r="Z111" s="202">
        <f t="shared" si="5"/>
        <v>4</v>
      </c>
      <c r="AA111" s="201">
        <f>'Serviços Eventuais'!$F$3</f>
        <v>0</v>
      </c>
      <c r="AB111" s="256">
        <f t="shared" si="18"/>
        <v>0</v>
      </c>
      <c r="AC111" s="257"/>
      <c r="AD111" s="202">
        <f t="shared" si="7"/>
        <v>1</v>
      </c>
      <c r="AE111" s="201">
        <f>'Serviços Eventuais'!$F$3</f>
        <v>0</v>
      </c>
      <c r="AF111" s="256">
        <f t="shared" si="19"/>
        <v>0</v>
      </c>
      <c r="AG111" s="257"/>
      <c r="AH111" s="254">
        <f t="shared" si="9"/>
        <v>0</v>
      </c>
      <c r="AI111" s="255"/>
    </row>
    <row r="112" spans="2:35" ht="17.25" customHeight="1" x14ac:dyDescent="0.2">
      <c r="B112" s="367"/>
      <c r="C112" s="337"/>
      <c r="D112" s="373"/>
      <c r="E112" s="166">
        <v>545</v>
      </c>
      <c r="F112" s="156" t="s">
        <v>412</v>
      </c>
      <c r="G112" s="167"/>
      <c r="H112" s="132"/>
      <c r="I112" s="195">
        <v>225</v>
      </c>
      <c r="J112" s="200">
        <f t="shared" si="10"/>
        <v>12</v>
      </c>
      <c r="K112" s="201">
        <f>'Serviços Eventuais'!$F$3</f>
        <v>0</v>
      </c>
      <c r="L112" s="256">
        <f t="shared" si="15"/>
        <v>0</v>
      </c>
      <c r="M112" s="256"/>
      <c r="N112" s="202">
        <f t="shared" si="1"/>
        <v>12</v>
      </c>
      <c r="O112" s="201">
        <f>'Serviços Eventuais'!$F$3</f>
        <v>0</v>
      </c>
      <c r="P112" s="256">
        <f t="shared" si="16"/>
        <v>0</v>
      </c>
      <c r="Q112" s="257"/>
      <c r="R112" s="202"/>
      <c r="S112" s="201"/>
      <c r="T112" s="256"/>
      <c r="U112" s="257"/>
      <c r="V112" s="202">
        <f t="shared" si="3"/>
        <v>4</v>
      </c>
      <c r="W112" s="201">
        <f>'Serviços Eventuais'!$F$3</f>
        <v>0</v>
      </c>
      <c r="X112" s="256">
        <f t="shared" si="17"/>
        <v>0</v>
      </c>
      <c r="Y112" s="257"/>
      <c r="Z112" s="202">
        <f t="shared" si="5"/>
        <v>4</v>
      </c>
      <c r="AA112" s="201">
        <f>'Serviços Eventuais'!$F$3</f>
        <v>0</v>
      </c>
      <c r="AB112" s="256">
        <f t="shared" si="18"/>
        <v>0</v>
      </c>
      <c r="AC112" s="257"/>
      <c r="AD112" s="202">
        <f t="shared" si="7"/>
        <v>1</v>
      </c>
      <c r="AE112" s="201">
        <f>'Serviços Eventuais'!$F$3</f>
        <v>0</v>
      </c>
      <c r="AF112" s="256">
        <f t="shared" si="19"/>
        <v>0</v>
      </c>
      <c r="AG112" s="257"/>
      <c r="AH112" s="254">
        <f t="shared" si="9"/>
        <v>0</v>
      </c>
      <c r="AI112" s="255"/>
    </row>
    <row r="113" spans="2:35" ht="12.75" customHeight="1" x14ac:dyDescent="0.2">
      <c r="B113" s="367"/>
      <c r="C113" s="335" t="s">
        <v>595</v>
      </c>
      <c r="D113" s="267">
        <f>SUM(I113:I121)</f>
        <v>15833.859999999999</v>
      </c>
      <c r="E113" s="162" t="s">
        <v>374</v>
      </c>
      <c r="F113" s="114" t="s">
        <v>413</v>
      </c>
      <c r="G113" s="115"/>
      <c r="H113" s="115"/>
      <c r="I113" s="192">
        <v>242.18</v>
      </c>
      <c r="J113" s="200">
        <f t="shared" si="10"/>
        <v>12</v>
      </c>
      <c r="K113" s="201">
        <f>'Serviços Eventuais'!$F$3</f>
        <v>0</v>
      </c>
      <c r="L113" s="256">
        <f t="shared" si="15"/>
        <v>0</v>
      </c>
      <c r="M113" s="256"/>
      <c r="N113" s="202">
        <f t="shared" si="1"/>
        <v>12</v>
      </c>
      <c r="O113" s="201">
        <f>'Serviços Eventuais'!$F$3</f>
        <v>0</v>
      </c>
      <c r="P113" s="256">
        <f t="shared" si="16"/>
        <v>0</v>
      </c>
      <c r="Q113" s="257"/>
      <c r="R113" s="202"/>
      <c r="S113" s="201"/>
      <c r="T113" s="256"/>
      <c r="U113" s="257"/>
      <c r="V113" s="202">
        <f t="shared" si="3"/>
        <v>4</v>
      </c>
      <c r="W113" s="201">
        <f>'Serviços Eventuais'!$F$3</f>
        <v>0</v>
      </c>
      <c r="X113" s="256">
        <f t="shared" si="17"/>
        <v>0</v>
      </c>
      <c r="Y113" s="257"/>
      <c r="Z113" s="202">
        <f t="shared" si="5"/>
        <v>4</v>
      </c>
      <c r="AA113" s="201">
        <f>'Serviços Eventuais'!$F$3</f>
        <v>0</v>
      </c>
      <c r="AB113" s="256">
        <f t="shared" si="18"/>
        <v>0</v>
      </c>
      <c r="AC113" s="257"/>
      <c r="AD113" s="202">
        <f t="shared" si="7"/>
        <v>1</v>
      </c>
      <c r="AE113" s="201">
        <f>'Serviços Eventuais'!$F$3</f>
        <v>0</v>
      </c>
      <c r="AF113" s="256">
        <f t="shared" si="19"/>
        <v>0</v>
      </c>
      <c r="AG113" s="257"/>
      <c r="AH113" s="254">
        <f t="shared" si="9"/>
        <v>0</v>
      </c>
      <c r="AI113" s="255"/>
    </row>
    <row r="114" spans="2:35" ht="12.75" customHeight="1" x14ac:dyDescent="0.2">
      <c r="B114" s="367"/>
      <c r="C114" s="336"/>
      <c r="D114" s="372"/>
      <c r="E114" s="141" t="s">
        <v>372</v>
      </c>
      <c r="F114" s="120" t="s">
        <v>414</v>
      </c>
      <c r="G114" s="115"/>
      <c r="H114" s="115"/>
      <c r="I114" s="192">
        <v>9724.5400000000009</v>
      </c>
      <c r="J114" s="200">
        <f t="shared" si="10"/>
        <v>12</v>
      </c>
      <c r="K114" s="201">
        <f>'Serviços Eventuais'!$F$3</f>
        <v>0</v>
      </c>
      <c r="L114" s="256">
        <f t="shared" si="15"/>
        <v>0</v>
      </c>
      <c r="M114" s="256"/>
      <c r="N114" s="202">
        <f t="shared" si="1"/>
        <v>12</v>
      </c>
      <c r="O114" s="201">
        <f>'Serviços Eventuais'!$F$3</f>
        <v>0</v>
      </c>
      <c r="P114" s="256">
        <f t="shared" si="16"/>
        <v>0</v>
      </c>
      <c r="Q114" s="257"/>
      <c r="R114" s="202"/>
      <c r="S114" s="201"/>
      <c r="T114" s="256"/>
      <c r="U114" s="257"/>
      <c r="V114" s="202">
        <f t="shared" si="3"/>
        <v>4</v>
      </c>
      <c r="W114" s="201">
        <f>'Serviços Eventuais'!$F$3</f>
        <v>0</v>
      </c>
      <c r="X114" s="256">
        <f t="shared" si="17"/>
        <v>0</v>
      </c>
      <c r="Y114" s="257"/>
      <c r="Z114" s="202">
        <f t="shared" si="5"/>
        <v>4</v>
      </c>
      <c r="AA114" s="201">
        <f>'Serviços Eventuais'!$F$3</f>
        <v>0</v>
      </c>
      <c r="AB114" s="256">
        <f t="shared" si="18"/>
        <v>0</v>
      </c>
      <c r="AC114" s="257"/>
      <c r="AD114" s="202">
        <f t="shared" si="7"/>
        <v>1</v>
      </c>
      <c r="AE114" s="201">
        <f>'Serviços Eventuais'!$F$3</f>
        <v>0</v>
      </c>
      <c r="AF114" s="256">
        <f t="shared" si="19"/>
        <v>0</v>
      </c>
      <c r="AG114" s="257"/>
      <c r="AH114" s="254">
        <f t="shared" si="9"/>
        <v>0</v>
      </c>
      <c r="AI114" s="255"/>
    </row>
    <row r="115" spans="2:35" ht="12.75" customHeight="1" x14ac:dyDescent="0.2">
      <c r="B115" s="367"/>
      <c r="C115" s="336"/>
      <c r="D115" s="372"/>
      <c r="E115" s="141" t="s">
        <v>368</v>
      </c>
      <c r="F115" s="120" t="s">
        <v>415</v>
      </c>
      <c r="G115" s="115"/>
      <c r="H115" s="115"/>
      <c r="I115" s="192">
        <v>279.56</v>
      </c>
      <c r="J115" s="200">
        <f t="shared" si="10"/>
        <v>12</v>
      </c>
      <c r="K115" s="201">
        <f>'Serviços Eventuais'!$F$3</f>
        <v>0</v>
      </c>
      <c r="L115" s="256">
        <f t="shared" si="15"/>
        <v>0</v>
      </c>
      <c r="M115" s="256"/>
      <c r="N115" s="202">
        <f t="shared" si="1"/>
        <v>12</v>
      </c>
      <c r="O115" s="201">
        <f>'Serviços Eventuais'!$F$3</f>
        <v>0</v>
      </c>
      <c r="P115" s="256">
        <f t="shared" si="16"/>
        <v>0</v>
      </c>
      <c r="Q115" s="257"/>
      <c r="R115" s="202"/>
      <c r="S115" s="201"/>
      <c r="T115" s="256"/>
      <c r="U115" s="257"/>
      <c r="V115" s="202">
        <f t="shared" si="3"/>
        <v>4</v>
      </c>
      <c r="W115" s="201">
        <f>'Serviços Eventuais'!$F$3</f>
        <v>0</v>
      </c>
      <c r="X115" s="256">
        <f t="shared" si="17"/>
        <v>0</v>
      </c>
      <c r="Y115" s="257"/>
      <c r="Z115" s="202">
        <f t="shared" si="5"/>
        <v>4</v>
      </c>
      <c r="AA115" s="201">
        <f>'Serviços Eventuais'!$F$3</f>
        <v>0</v>
      </c>
      <c r="AB115" s="256">
        <f t="shared" si="18"/>
        <v>0</v>
      </c>
      <c r="AC115" s="257"/>
      <c r="AD115" s="202">
        <f t="shared" si="7"/>
        <v>1</v>
      </c>
      <c r="AE115" s="201">
        <f>'Serviços Eventuais'!$F$3</f>
        <v>0</v>
      </c>
      <c r="AF115" s="256">
        <f t="shared" si="19"/>
        <v>0</v>
      </c>
      <c r="AG115" s="257"/>
      <c r="AH115" s="254">
        <f t="shared" si="9"/>
        <v>0</v>
      </c>
      <c r="AI115" s="255"/>
    </row>
    <row r="116" spans="2:35" ht="12.75" customHeight="1" x14ac:dyDescent="0.2">
      <c r="B116" s="367"/>
      <c r="C116" s="336"/>
      <c r="D116" s="372"/>
      <c r="E116" s="162" t="s">
        <v>416</v>
      </c>
      <c r="F116" s="120" t="s">
        <v>417</v>
      </c>
      <c r="G116" s="115"/>
      <c r="H116" s="115"/>
      <c r="I116" s="192">
        <v>112</v>
      </c>
      <c r="J116" s="200">
        <f t="shared" si="10"/>
        <v>12</v>
      </c>
      <c r="K116" s="201">
        <f>'Serviços Eventuais'!$F$3</f>
        <v>0</v>
      </c>
      <c r="L116" s="256">
        <f t="shared" si="15"/>
        <v>0</v>
      </c>
      <c r="M116" s="256"/>
      <c r="N116" s="202">
        <f t="shared" si="1"/>
        <v>12</v>
      </c>
      <c r="O116" s="201">
        <f>'Serviços Eventuais'!$F$3</f>
        <v>0</v>
      </c>
      <c r="P116" s="256">
        <f t="shared" si="16"/>
        <v>0</v>
      </c>
      <c r="Q116" s="257"/>
      <c r="R116" s="202"/>
      <c r="S116" s="201"/>
      <c r="T116" s="256"/>
      <c r="U116" s="257"/>
      <c r="V116" s="202">
        <f t="shared" si="3"/>
        <v>4</v>
      </c>
      <c r="W116" s="201">
        <f>'Serviços Eventuais'!$F$3</f>
        <v>0</v>
      </c>
      <c r="X116" s="256">
        <f t="shared" si="17"/>
        <v>0</v>
      </c>
      <c r="Y116" s="257"/>
      <c r="Z116" s="202">
        <f t="shared" si="5"/>
        <v>4</v>
      </c>
      <c r="AA116" s="201">
        <f>'Serviços Eventuais'!$F$3</f>
        <v>0</v>
      </c>
      <c r="AB116" s="256">
        <f t="shared" si="18"/>
        <v>0</v>
      </c>
      <c r="AC116" s="257"/>
      <c r="AD116" s="202">
        <f t="shared" si="7"/>
        <v>1</v>
      </c>
      <c r="AE116" s="201">
        <f>'Serviços Eventuais'!$F$3</f>
        <v>0</v>
      </c>
      <c r="AF116" s="256">
        <f t="shared" si="19"/>
        <v>0</v>
      </c>
      <c r="AG116" s="257"/>
      <c r="AH116" s="254">
        <f t="shared" si="9"/>
        <v>0</v>
      </c>
      <c r="AI116" s="255"/>
    </row>
    <row r="117" spans="2:35" ht="12.75" customHeight="1" x14ac:dyDescent="0.2">
      <c r="B117" s="367"/>
      <c r="C117" s="336"/>
      <c r="D117" s="372"/>
      <c r="E117" s="128">
        <v>119</v>
      </c>
      <c r="F117" s="120" t="s">
        <v>418</v>
      </c>
      <c r="G117" s="115"/>
      <c r="H117" s="115"/>
      <c r="I117" s="192">
        <v>1872.8</v>
      </c>
      <c r="J117" s="200">
        <f t="shared" si="10"/>
        <v>12</v>
      </c>
      <c r="K117" s="201">
        <f>'Serviços Eventuais'!$F$3</f>
        <v>0</v>
      </c>
      <c r="L117" s="256">
        <f t="shared" si="15"/>
        <v>0</v>
      </c>
      <c r="M117" s="256"/>
      <c r="N117" s="202">
        <f t="shared" si="1"/>
        <v>12</v>
      </c>
      <c r="O117" s="201">
        <f>'Serviços Eventuais'!$F$3</f>
        <v>0</v>
      </c>
      <c r="P117" s="256">
        <f t="shared" si="16"/>
        <v>0</v>
      </c>
      <c r="Q117" s="257"/>
      <c r="R117" s="202"/>
      <c r="S117" s="201"/>
      <c r="T117" s="256"/>
      <c r="U117" s="257"/>
      <c r="V117" s="202">
        <f t="shared" si="3"/>
        <v>4</v>
      </c>
      <c r="W117" s="201">
        <f>'Serviços Eventuais'!$F$3</f>
        <v>0</v>
      </c>
      <c r="X117" s="256">
        <f t="shared" si="17"/>
        <v>0</v>
      </c>
      <c r="Y117" s="257"/>
      <c r="Z117" s="202">
        <f t="shared" si="5"/>
        <v>4</v>
      </c>
      <c r="AA117" s="201">
        <f>'Serviços Eventuais'!$F$3</f>
        <v>0</v>
      </c>
      <c r="AB117" s="256">
        <f t="shared" si="18"/>
        <v>0</v>
      </c>
      <c r="AC117" s="257"/>
      <c r="AD117" s="202">
        <f t="shared" si="7"/>
        <v>1</v>
      </c>
      <c r="AE117" s="201">
        <f>'Serviços Eventuais'!$F$3</f>
        <v>0</v>
      </c>
      <c r="AF117" s="256">
        <f t="shared" si="19"/>
        <v>0</v>
      </c>
      <c r="AG117" s="257"/>
      <c r="AH117" s="254">
        <f t="shared" si="9"/>
        <v>0</v>
      </c>
      <c r="AI117" s="255"/>
    </row>
    <row r="118" spans="2:35" ht="12.75" customHeight="1" x14ac:dyDescent="0.2">
      <c r="B118" s="367"/>
      <c r="C118" s="336"/>
      <c r="D118" s="372"/>
      <c r="E118" s="141" t="s">
        <v>486</v>
      </c>
      <c r="F118" s="120" t="s">
        <v>487</v>
      </c>
      <c r="G118" s="115"/>
      <c r="H118" s="115"/>
      <c r="I118" s="192">
        <v>267.14</v>
      </c>
      <c r="J118" s="200">
        <f t="shared" si="10"/>
        <v>12</v>
      </c>
      <c r="K118" s="201">
        <f>'Serviços Eventuais'!$F$3</f>
        <v>0</v>
      </c>
      <c r="L118" s="256">
        <f t="shared" si="15"/>
        <v>0</v>
      </c>
      <c r="M118" s="256"/>
      <c r="N118" s="202">
        <f t="shared" si="1"/>
        <v>12</v>
      </c>
      <c r="O118" s="201">
        <f>'Serviços Eventuais'!$F$3</f>
        <v>0</v>
      </c>
      <c r="P118" s="256">
        <f t="shared" si="16"/>
        <v>0</v>
      </c>
      <c r="Q118" s="257"/>
      <c r="R118" s="202"/>
      <c r="S118" s="201"/>
      <c r="T118" s="256"/>
      <c r="U118" s="257"/>
      <c r="V118" s="202">
        <f t="shared" si="3"/>
        <v>4</v>
      </c>
      <c r="W118" s="201">
        <f>'Serviços Eventuais'!$F$3</f>
        <v>0</v>
      </c>
      <c r="X118" s="256">
        <f t="shared" si="17"/>
        <v>0</v>
      </c>
      <c r="Y118" s="257"/>
      <c r="Z118" s="202">
        <f t="shared" si="5"/>
        <v>4</v>
      </c>
      <c r="AA118" s="201">
        <f>'Serviços Eventuais'!$F$3</f>
        <v>0</v>
      </c>
      <c r="AB118" s="256">
        <f t="shared" si="18"/>
        <v>0</v>
      </c>
      <c r="AC118" s="257"/>
      <c r="AD118" s="202">
        <f t="shared" si="7"/>
        <v>1</v>
      </c>
      <c r="AE118" s="201">
        <f>'Serviços Eventuais'!$F$3</f>
        <v>0</v>
      </c>
      <c r="AF118" s="256">
        <f t="shared" si="19"/>
        <v>0</v>
      </c>
      <c r="AG118" s="257"/>
      <c r="AH118" s="254">
        <f t="shared" si="9"/>
        <v>0</v>
      </c>
      <c r="AI118" s="255"/>
    </row>
    <row r="119" spans="2:35" ht="12.75" customHeight="1" x14ac:dyDescent="0.2">
      <c r="B119" s="367"/>
      <c r="C119" s="336"/>
      <c r="D119" s="372"/>
      <c r="E119" s="128">
        <v>110</v>
      </c>
      <c r="F119" s="120" t="s">
        <v>488</v>
      </c>
      <c r="G119" s="115"/>
      <c r="H119" s="115"/>
      <c r="I119" s="192">
        <v>207.27</v>
      </c>
      <c r="J119" s="200">
        <f t="shared" si="10"/>
        <v>12</v>
      </c>
      <c r="K119" s="201">
        <f>'Serviços Eventuais'!$F$3</f>
        <v>0</v>
      </c>
      <c r="L119" s="256">
        <f t="shared" si="15"/>
        <v>0</v>
      </c>
      <c r="M119" s="256"/>
      <c r="N119" s="202">
        <f t="shared" si="1"/>
        <v>12</v>
      </c>
      <c r="O119" s="201">
        <f>'Serviços Eventuais'!$F$3</f>
        <v>0</v>
      </c>
      <c r="P119" s="256">
        <f t="shared" si="16"/>
        <v>0</v>
      </c>
      <c r="Q119" s="257"/>
      <c r="R119" s="202"/>
      <c r="S119" s="201"/>
      <c r="T119" s="256"/>
      <c r="U119" s="257"/>
      <c r="V119" s="202">
        <f t="shared" si="3"/>
        <v>4</v>
      </c>
      <c r="W119" s="201">
        <f>'Serviços Eventuais'!$F$3</f>
        <v>0</v>
      </c>
      <c r="X119" s="256">
        <f t="shared" si="17"/>
        <v>0</v>
      </c>
      <c r="Y119" s="257"/>
      <c r="Z119" s="202">
        <f t="shared" si="5"/>
        <v>4</v>
      </c>
      <c r="AA119" s="201">
        <f>'Serviços Eventuais'!$F$3</f>
        <v>0</v>
      </c>
      <c r="AB119" s="256">
        <f t="shared" si="18"/>
        <v>0</v>
      </c>
      <c r="AC119" s="257"/>
      <c r="AD119" s="202">
        <f t="shared" si="7"/>
        <v>1</v>
      </c>
      <c r="AE119" s="201">
        <f>'Serviços Eventuais'!$F$3</f>
        <v>0</v>
      </c>
      <c r="AF119" s="256">
        <f t="shared" si="19"/>
        <v>0</v>
      </c>
      <c r="AG119" s="257"/>
      <c r="AH119" s="254">
        <f t="shared" si="9"/>
        <v>0</v>
      </c>
      <c r="AI119" s="255"/>
    </row>
    <row r="120" spans="2:35" ht="12.75" customHeight="1" x14ac:dyDescent="0.2">
      <c r="B120" s="367"/>
      <c r="C120" s="336"/>
      <c r="D120" s="372"/>
      <c r="E120" s="128">
        <v>246</v>
      </c>
      <c r="F120" s="120" t="s">
        <v>420</v>
      </c>
      <c r="G120" s="115"/>
      <c r="H120" s="115"/>
      <c r="I120" s="192">
        <v>3043.57</v>
      </c>
      <c r="J120" s="200">
        <f t="shared" si="10"/>
        <v>12</v>
      </c>
      <c r="K120" s="201">
        <f>'Serviços Eventuais'!$F$3</f>
        <v>0</v>
      </c>
      <c r="L120" s="256">
        <f t="shared" si="15"/>
        <v>0</v>
      </c>
      <c r="M120" s="256"/>
      <c r="N120" s="202">
        <f t="shared" si="1"/>
        <v>12</v>
      </c>
      <c r="O120" s="201">
        <f>'Serviços Eventuais'!$F$3</f>
        <v>0</v>
      </c>
      <c r="P120" s="256">
        <f t="shared" si="16"/>
        <v>0</v>
      </c>
      <c r="Q120" s="257"/>
      <c r="R120" s="202"/>
      <c r="S120" s="201"/>
      <c r="T120" s="256"/>
      <c r="U120" s="257"/>
      <c r="V120" s="202">
        <f t="shared" si="3"/>
        <v>4</v>
      </c>
      <c r="W120" s="201">
        <f>'Serviços Eventuais'!$F$3</f>
        <v>0</v>
      </c>
      <c r="X120" s="256">
        <f t="shared" si="17"/>
        <v>0</v>
      </c>
      <c r="Y120" s="257"/>
      <c r="Z120" s="202">
        <f t="shared" si="5"/>
        <v>4</v>
      </c>
      <c r="AA120" s="201">
        <f>'Serviços Eventuais'!$F$3</f>
        <v>0</v>
      </c>
      <c r="AB120" s="256">
        <f t="shared" si="18"/>
        <v>0</v>
      </c>
      <c r="AC120" s="257"/>
      <c r="AD120" s="202">
        <f t="shared" si="7"/>
        <v>1</v>
      </c>
      <c r="AE120" s="201">
        <f>'Serviços Eventuais'!$F$3</f>
        <v>0</v>
      </c>
      <c r="AF120" s="256">
        <f t="shared" si="19"/>
        <v>0</v>
      </c>
      <c r="AG120" s="257"/>
      <c r="AH120" s="254">
        <f t="shared" si="9"/>
        <v>0</v>
      </c>
      <c r="AI120" s="255"/>
    </row>
    <row r="121" spans="2:35" ht="12.75" customHeight="1" x14ac:dyDescent="0.2">
      <c r="B121" s="367"/>
      <c r="C121" s="336"/>
      <c r="D121" s="373"/>
      <c r="E121" s="130"/>
      <c r="F121" s="136" t="s">
        <v>419</v>
      </c>
      <c r="G121" s="132"/>
      <c r="H121" s="132"/>
      <c r="I121" s="193">
        <v>84.8</v>
      </c>
      <c r="J121" s="200">
        <f t="shared" si="10"/>
        <v>12</v>
      </c>
      <c r="K121" s="201">
        <f>'Serviços Eventuais'!$F$3</f>
        <v>0</v>
      </c>
      <c r="L121" s="256">
        <f t="shared" si="15"/>
        <v>0</v>
      </c>
      <c r="M121" s="256"/>
      <c r="N121" s="202">
        <f t="shared" si="1"/>
        <v>12</v>
      </c>
      <c r="O121" s="201">
        <f>'Serviços Eventuais'!$F$3</f>
        <v>0</v>
      </c>
      <c r="P121" s="256">
        <f t="shared" si="16"/>
        <v>0</v>
      </c>
      <c r="Q121" s="257"/>
      <c r="R121" s="202"/>
      <c r="S121" s="201"/>
      <c r="T121" s="256"/>
      <c r="U121" s="257"/>
      <c r="V121" s="202">
        <f t="shared" si="3"/>
        <v>4</v>
      </c>
      <c r="W121" s="201">
        <f>'Serviços Eventuais'!$F$3</f>
        <v>0</v>
      </c>
      <c r="X121" s="256">
        <f t="shared" si="17"/>
        <v>0</v>
      </c>
      <c r="Y121" s="257"/>
      <c r="Z121" s="202">
        <f t="shared" si="5"/>
        <v>4</v>
      </c>
      <c r="AA121" s="201">
        <f>'Serviços Eventuais'!$F$3</f>
        <v>0</v>
      </c>
      <c r="AB121" s="256">
        <f t="shared" si="18"/>
        <v>0</v>
      </c>
      <c r="AC121" s="257"/>
      <c r="AD121" s="202">
        <f t="shared" si="7"/>
        <v>1</v>
      </c>
      <c r="AE121" s="201">
        <f>'Serviços Eventuais'!$F$3</f>
        <v>0</v>
      </c>
      <c r="AF121" s="256">
        <f t="shared" si="19"/>
        <v>0</v>
      </c>
      <c r="AG121" s="257"/>
      <c r="AH121" s="254">
        <f t="shared" si="9"/>
        <v>0</v>
      </c>
      <c r="AI121" s="255"/>
    </row>
    <row r="122" spans="2:35" ht="12.75" customHeight="1" x14ac:dyDescent="0.2">
      <c r="B122" s="367"/>
      <c r="C122" s="335" t="s">
        <v>596</v>
      </c>
      <c r="D122" s="267">
        <f>SUM(I122:I130)</f>
        <v>6674.01</v>
      </c>
      <c r="E122" s="152" t="s">
        <v>421</v>
      </c>
      <c r="F122" s="134" t="s">
        <v>422</v>
      </c>
      <c r="G122" s="131"/>
      <c r="H122" s="131"/>
      <c r="I122" s="191">
        <v>43.92</v>
      </c>
      <c r="J122" s="200">
        <f t="shared" si="10"/>
        <v>12</v>
      </c>
      <c r="K122" s="201">
        <f>'Serviços Eventuais'!$F$3</f>
        <v>0</v>
      </c>
      <c r="L122" s="256">
        <f t="shared" si="15"/>
        <v>0</v>
      </c>
      <c r="M122" s="256"/>
      <c r="N122" s="202">
        <f t="shared" si="1"/>
        <v>12</v>
      </c>
      <c r="O122" s="201">
        <f>'Serviços Eventuais'!$F$3</f>
        <v>0</v>
      </c>
      <c r="P122" s="256">
        <f t="shared" si="16"/>
        <v>0</v>
      </c>
      <c r="Q122" s="257"/>
      <c r="R122" s="202"/>
      <c r="S122" s="201"/>
      <c r="T122" s="256"/>
      <c r="U122" s="257"/>
      <c r="V122" s="202">
        <f t="shared" si="3"/>
        <v>4</v>
      </c>
      <c r="W122" s="201">
        <f>'Serviços Eventuais'!$F$3</f>
        <v>0</v>
      </c>
      <c r="X122" s="256">
        <f t="shared" si="17"/>
        <v>0</v>
      </c>
      <c r="Y122" s="257"/>
      <c r="Z122" s="202">
        <f t="shared" si="5"/>
        <v>4</v>
      </c>
      <c r="AA122" s="201">
        <f>'Serviços Eventuais'!$F$3</f>
        <v>0</v>
      </c>
      <c r="AB122" s="256">
        <f t="shared" si="18"/>
        <v>0</v>
      </c>
      <c r="AC122" s="257"/>
      <c r="AD122" s="202">
        <f t="shared" si="7"/>
        <v>1</v>
      </c>
      <c r="AE122" s="201">
        <f>'Serviços Eventuais'!$F$3</f>
        <v>0</v>
      </c>
      <c r="AF122" s="256">
        <f t="shared" si="19"/>
        <v>0</v>
      </c>
      <c r="AG122" s="257"/>
      <c r="AH122" s="254">
        <f t="shared" si="9"/>
        <v>0</v>
      </c>
      <c r="AI122" s="255"/>
    </row>
    <row r="123" spans="2:35" ht="12.75" customHeight="1" x14ac:dyDescent="0.2">
      <c r="B123" s="367"/>
      <c r="C123" s="336"/>
      <c r="D123" s="372"/>
      <c r="E123" s="163">
        <v>442</v>
      </c>
      <c r="F123" s="164" t="s">
        <v>423</v>
      </c>
      <c r="G123" s="159"/>
      <c r="H123" s="159"/>
      <c r="I123" s="194">
        <v>73.02</v>
      </c>
      <c r="J123" s="200">
        <f t="shared" si="10"/>
        <v>12</v>
      </c>
      <c r="K123" s="201">
        <f>'Serviços Eventuais'!$F$3</f>
        <v>0</v>
      </c>
      <c r="L123" s="256">
        <f t="shared" si="15"/>
        <v>0</v>
      </c>
      <c r="M123" s="256"/>
      <c r="N123" s="202">
        <f t="shared" si="1"/>
        <v>12</v>
      </c>
      <c r="O123" s="201">
        <f>'Serviços Eventuais'!$F$3</f>
        <v>0</v>
      </c>
      <c r="P123" s="256">
        <f t="shared" si="16"/>
        <v>0</v>
      </c>
      <c r="Q123" s="257"/>
      <c r="R123" s="202"/>
      <c r="S123" s="201"/>
      <c r="T123" s="256"/>
      <c r="U123" s="257"/>
      <c r="V123" s="202">
        <f t="shared" si="3"/>
        <v>4</v>
      </c>
      <c r="W123" s="201">
        <f>'Serviços Eventuais'!$F$3</f>
        <v>0</v>
      </c>
      <c r="X123" s="256">
        <f t="shared" si="17"/>
        <v>0</v>
      </c>
      <c r="Y123" s="257"/>
      <c r="Z123" s="202">
        <f t="shared" si="5"/>
        <v>4</v>
      </c>
      <c r="AA123" s="201">
        <f>'Serviços Eventuais'!$F$3</f>
        <v>0</v>
      </c>
      <c r="AB123" s="256">
        <f t="shared" si="18"/>
        <v>0</v>
      </c>
      <c r="AC123" s="257"/>
      <c r="AD123" s="202">
        <f t="shared" si="7"/>
        <v>1</v>
      </c>
      <c r="AE123" s="201">
        <f>'Serviços Eventuais'!$F$3</f>
        <v>0</v>
      </c>
      <c r="AF123" s="256">
        <f t="shared" si="19"/>
        <v>0</v>
      </c>
      <c r="AG123" s="257"/>
      <c r="AH123" s="254">
        <f t="shared" si="9"/>
        <v>0</v>
      </c>
      <c r="AI123" s="255"/>
    </row>
    <row r="124" spans="2:35" ht="12.75" customHeight="1" x14ac:dyDescent="0.2">
      <c r="B124" s="367"/>
      <c r="C124" s="336"/>
      <c r="D124" s="372"/>
      <c r="E124" s="140">
        <v>444</v>
      </c>
      <c r="F124" s="120" t="s">
        <v>424</v>
      </c>
      <c r="G124" s="145"/>
      <c r="H124" s="145"/>
      <c r="I124" s="197">
        <v>29.24</v>
      </c>
      <c r="J124" s="200">
        <f t="shared" si="10"/>
        <v>12</v>
      </c>
      <c r="K124" s="201">
        <f>'Serviços Eventuais'!$F$3</f>
        <v>0</v>
      </c>
      <c r="L124" s="256">
        <f t="shared" si="15"/>
        <v>0</v>
      </c>
      <c r="M124" s="256"/>
      <c r="N124" s="202">
        <f t="shared" si="1"/>
        <v>12</v>
      </c>
      <c r="O124" s="201">
        <f>'Serviços Eventuais'!$F$3</f>
        <v>0</v>
      </c>
      <c r="P124" s="256">
        <f t="shared" si="16"/>
        <v>0</v>
      </c>
      <c r="Q124" s="257"/>
      <c r="R124" s="202"/>
      <c r="S124" s="201"/>
      <c r="T124" s="256"/>
      <c r="U124" s="257"/>
      <c r="V124" s="202">
        <f t="shared" si="3"/>
        <v>4</v>
      </c>
      <c r="W124" s="201">
        <f>'Serviços Eventuais'!$F$3</f>
        <v>0</v>
      </c>
      <c r="X124" s="256">
        <f t="shared" si="17"/>
        <v>0</v>
      </c>
      <c r="Y124" s="257"/>
      <c r="Z124" s="202">
        <f t="shared" si="5"/>
        <v>4</v>
      </c>
      <c r="AA124" s="201">
        <f>'Serviços Eventuais'!$F$3</f>
        <v>0</v>
      </c>
      <c r="AB124" s="256">
        <f t="shared" si="18"/>
        <v>0</v>
      </c>
      <c r="AC124" s="257"/>
      <c r="AD124" s="202">
        <f t="shared" si="7"/>
        <v>1</v>
      </c>
      <c r="AE124" s="201">
        <f>'Serviços Eventuais'!$F$3</f>
        <v>0</v>
      </c>
      <c r="AF124" s="256">
        <f t="shared" si="19"/>
        <v>0</v>
      </c>
      <c r="AG124" s="257"/>
      <c r="AH124" s="254">
        <f t="shared" si="9"/>
        <v>0</v>
      </c>
      <c r="AI124" s="255"/>
    </row>
    <row r="125" spans="2:35" ht="12.75" customHeight="1" x14ac:dyDescent="0.2">
      <c r="B125" s="367"/>
      <c r="C125" s="336"/>
      <c r="D125" s="372"/>
      <c r="E125" s="128">
        <v>438</v>
      </c>
      <c r="F125" s="120" t="s">
        <v>425</v>
      </c>
      <c r="G125" s="115"/>
      <c r="H125" s="115"/>
      <c r="I125" s="192">
        <v>14.62</v>
      </c>
      <c r="J125" s="200">
        <f t="shared" si="10"/>
        <v>12</v>
      </c>
      <c r="K125" s="201">
        <f>'Serviços Eventuais'!$F$3</f>
        <v>0</v>
      </c>
      <c r="L125" s="256">
        <f t="shared" si="15"/>
        <v>0</v>
      </c>
      <c r="M125" s="256"/>
      <c r="N125" s="202">
        <f t="shared" si="1"/>
        <v>12</v>
      </c>
      <c r="O125" s="201">
        <f>'Serviços Eventuais'!$F$3</f>
        <v>0</v>
      </c>
      <c r="P125" s="256">
        <f t="shared" si="16"/>
        <v>0</v>
      </c>
      <c r="Q125" s="257"/>
      <c r="R125" s="202"/>
      <c r="S125" s="201"/>
      <c r="T125" s="256"/>
      <c r="U125" s="257"/>
      <c r="V125" s="202">
        <f t="shared" si="3"/>
        <v>4</v>
      </c>
      <c r="W125" s="201">
        <f>'Serviços Eventuais'!$F$3</f>
        <v>0</v>
      </c>
      <c r="X125" s="256">
        <f t="shared" si="17"/>
        <v>0</v>
      </c>
      <c r="Y125" s="257"/>
      <c r="Z125" s="202">
        <f t="shared" si="5"/>
        <v>4</v>
      </c>
      <c r="AA125" s="201">
        <f>'Serviços Eventuais'!$F$3</f>
        <v>0</v>
      </c>
      <c r="AB125" s="256">
        <f t="shared" si="18"/>
        <v>0</v>
      </c>
      <c r="AC125" s="257"/>
      <c r="AD125" s="202">
        <f t="shared" si="7"/>
        <v>1</v>
      </c>
      <c r="AE125" s="201">
        <f>'Serviços Eventuais'!$F$3</f>
        <v>0</v>
      </c>
      <c r="AF125" s="256">
        <f t="shared" si="19"/>
        <v>0</v>
      </c>
      <c r="AG125" s="257"/>
      <c r="AH125" s="254">
        <f t="shared" si="9"/>
        <v>0</v>
      </c>
      <c r="AI125" s="255"/>
    </row>
    <row r="126" spans="2:35" ht="12.75" customHeight="1" x14ac:dyDescent="0.2">
      <c r="B126" s="367"/>
      <c r="C126" s="336"/>
      <c r="D126" s="372"/>
      <c r="E126" s="128">
        <v>439</v>
      </c>
      <c r="F126" s="120" t="s">
        <v>426</v>
      </c>
      <c r="G126" s="115"/>
      <c r="H126" s="115"/>
      <c r="I126" s="192">
        <v>14.62</v>
      </c>
      <c r="J126" s="200">
        <f t="shared" si="10"/>
        <v>12</v>
      </c>
      <c r="K126" s="201">
        <f>'Serviços Eventuais'!$F$3</f>
        <v>0</v>
      </c>
      <c r="L126" s="256">
        <f t="shared" si="15"/>
        <v>0</v>
      </c>
      <c r="M126" s="256"/>
      <c r="N126" s="202">
        <f t="shared" si="1"/>
        <v>12</v>
      </c>
      <c r="O126" s="201">
        <f>'Serviços Eventuais'!$F$3</f>
        <v>0</v>
      </c>
      <c r="P126" s="256">
        <f t="shared" si="16"/>
        <v>0</v>
      </c>
      <c r="Q126" s="257"/>
      <c r="R126" s="202"/>
      <c r="S126" s="201"/>
      <c r="T126" s="256"/>
      <c r="U126" s="257"/>
      <c r="V126" s="202">
        <f t="shared" si="3"/>
        <v>4</v>
      </c>
      <c r="W126" s="201">
        <f>'Serviços Eventuais'!$F$3</f>
        <v>0</v>
      </c>
      <c r="X126" s="256">
        <f t="shared" si="17"/>
        <v>0</v>
      </c>
      <c r="Y126" s="257"/>
      <c r="Z126" s="202">
        <f t="shared" si="5"/>
        <v>4</v>
      </c>
      <c r="AA126" s="201">
        <f>'Serviços Eventuais'!$F$3</f>
        <v>0</v>
      </c>
      <c r="AB126" s="256">
        <f t="shared" si="18"/>
        <v>0</v>
      </c>
      <c r="AC126" s="257"/>
      <c r="AD126" s="202">
        <f t="shared" si="7"/>
        <v>1</v>
      </c>
      <c r="AE126" s="201">
        <f>'Serviços Eventuais'!$F$3</f>
        <v>0</v>
      </c>
      <c r="AF126" s="256">
        <f t="shared" si="19"/>
        <v>0</v>
      </c>
      <c r="AG126" s="257"/>
      <c r="AH126" s="254">
        <f t="shared" si="9"/>
        <v>0</v>
      </c>
      <c r="AI126" s="255"/>
    </row>
    <row r="127" spans="2:35" ht="12.75" customHeight="1" x14ac:dyDescent="0.2">
      <c r="B127" s="367"/>
      <c r="C127" s="336"/>
      <c r="D127" s="372"/>
      <c r="E127" s="128">
        <v>440</v>
      </c>
      <c r="F127" s="120" t="s">
        <v>427</v>
      </c>
      <c r="G127" s="115"/>
      <c r="H127" s="115"/>
      <c r="I127" s="192">
        <v>29.28</v>
      </c>
      <c r="J127" s="200">
        <f t="shared" si="10"/>
        <v>12</v>
      </c>
      <c r="K127" s="201">
        <f>'Serviços Eventuais'!$F$3</f>
        <v>0</v>
      </c>
      <c r="L127" s="256">
        <f t="shared" si="15"/>
        <v>0</v>
      </c>
      <c r="M127" s="256"/>
      <c r="N127" s="202">
        <f t="shared" ref="N127:N195" si="22">IF($Q$18="Semanal",48,IF($Q$18="Mensal",12,IF($Q$18="Trimestral",4,IF($Q$18="Anual",1,""))))</f>
        <v>12</v>
      </c>
      <c r="O127" s="201">
        <f>'Serviços Eventuais'!$F$3</f>
        <v>0</v>
      </c>
      <c r="P127" s="256">
        <f t="shared" si="16"/>
        <v>0</v>
      </c>
      <c r="Q127" s="257"/>
      <c r="R127" s="202"/>
      <c r="S127" s="201"/>
      <c r="T127" s="256"/>
      <c r="U127" s="257"/>
      <c r="V127" s="202">
        <f t="shared" ref="V127:V195" si="23">IF($Y$18="Semanal",48,IF($Y$18="Mensal",12,IF($Y$18="Trimestral",4,IF($Y$18="Anual",1,""))))</f>
        <v>4</v>
      </c>
      <c r="W127" s="201">
        <f>'Serviços Eventuais'!$F$3</f>
        <v>0</v>
      </c>
      <c r="X127" s="256">
        <f t="shared" si="17"/>
        <v>0</v>
      </c>
      <c r="Y127" s="257"/>
      <c r="Z127" s="202">
        <f t="shared" ref="Z127:Z195" si="24">IF($AC$18="Semanal",48,IF($AC$18="Mensal",12,IF($AC$18="Trimestral",4,IF($AC$18="Anual",1,""))))</f>
        <v>4</v>
      </c>
      <c r="AA127" s="201">
        <f>'Serviços Eventuais'!$F$3</f>
        <v>0</v>
      </c>
      <c r="AB127" s="256">
        <f t="shared" si="18"/>
        <v>0</v>
      </c>
      <c r="AC127" s="257"/>
      <c r="AD127" s="202">
        <f t="shared" ref="AD127:AD195" si="25">IF($AG$18="Semanal",48,IF($AG$18="Mensal",12,IF($AG$18="Trimestral",4,IF($AG$18="Anual",1,""))))</f>
        <v>1</v>
      </c>
      <c r="AE127" s="201">
        <f>'Serviços Eventuais'!$F$3</f>
        <v>0</v>
      </c>
      <c r="AF127" s="256">
        <f t="shared" si="19"/>
        <v>0</v>
      </c>
      <c r="AG127" s="257"/>
      <c r="AH127" s="254">
        <f t="shared" si="9"/>
        <v>0</v>
      </c>
      <c r="AI127" s="255"/>
    </row>
    <row r="128" spans="2:35" ht="12.75" customHeight="1" x14ac:dyDescent="0.2">
      <c r="B128" s="367"/>
      <c r="C128" s="336"/>
      <c r="D128" s="372"/>
      <c r="E128" s="128">
        <v>247</v>
      </c>
      <c r="F128" s="120" t="s">
        <v>428</v>
      </c>
      <c r="G128" s="115"/>
      <c r="H128" s="115"/>
      <c r="I128" s="192">
        <v>315.36</v>
      </c>
      <c r="J128" s="200">
        <f t="shared" si="10"/>
        <v>12</v>
      </c>
      <c r="K128" s="201">
        <f>'Serviços Eventuais'!$F$3</f>
        <v>0</v>
      </c>
      <c r="L128" s="256">
        <f t="shared" si="15"/>
        <v>0</v>
      </c>
      <c r="M128" s="256"/>
      <c r="N128" s="202">
        <f t="shared" si="22"/>
        <v>12</v>
      </c>
      <c r="O128" s="201">
        <f>'Serviços Eventuais'!$F$3</f>
        <v>0</v>
      </c>
      <c r="P128" s="256">
        <f t="shared" si="16"/>
        <v>0</v>
      </c>
      <c r="Q128" s="257"/>
      <c r="R128" s="202"/>
      <c r="S128" s="201"/>
      <c r="T128" s="256"/>
      <c r="U128" s="257"/>
      <c r="V128" s="202">
        <f t="shared" si="23"/>
        <v>4</v>
      </c>
      <c r="W128" s="201">
        <f>'Serviços Eventuais'!$F$3</f>
        <v>0</v>
      </c>
      <c r="X128" s="256">
        <f t="shared" si="17"/>
        <v>0</v>
      </c>
      <c r="Y128" s="257"/>
      <c r="Z128" s="202">
        <f t="shared" si="24"/>
        <v>4</v>
      </c>
      <c r="AA128" s="201">
        <f>'Serviços Eventuais'!$F$3</f>
        <v>0</v>
      </c>
      <c r="AB128" s="256">
        <f t="shared" si="18"/>
        <v>0</v>
      </c>
      <c r="AC128" s="257"/>
      <c r="AD128" s="202">
        <f t="shared" si="25"/>
        <v>1</v>
      </c>
      <c r="AE128" s="201">
        <f>'Serviços Eventuais'!$F$3</f>
        <v>0</v>
      </c>
      <c r="AF128" s="256">
        <f t="shared" si="19"/>
        <v>0</v>
      </c>
      <c r="AG128" s="257"/>
      <c r="AH128" s="254">
        <f t="shared" si="9"/>
        <v>0</v>
      </c>
      <c r="AI128" s="255"/>
    </row>
    <row r="129" spans="2:35" ht="12.75" customHeight="1" x14ac:dyDescent="0.2">
      <c r="B129" s="367"/>
      <c r="C129" s="336"/>
      <c r="D129" s="372"/>
      <c r="E129" s="128"/>
      <c r="F129" s="120" t="s">
        <v>429</v>
      </c>
      <c r="G129" s="115"/>
      <c r="H129" s="115"/>
      <c r="I129" s="192">
        <v>949</v>
      </c>
      <c r="J129" s="200">
        <f t="shared" si="10"/>
        <v>12</v>
      </c>
      <c r="K129" s="201">
        <f>'Serviços Eventuais'!$F$3</f>
        <v>0</v>
      </c>
      <c r="L129" s="256">
        <f t="shared" si="15"/>
        <v>0</v>
      </c>
      <c r="M129" s="256"/>
      <c r="N129" s="202">
        <f t="shared" si="22"/>
        <v>12</v>
      </c>
      <c r="O129" s="201">
        <f>'Serviços Eventuais'!$F$3</f>
        <v>0</v>
      </c>
      <c r="P129" s="256">
        <f t="shared" si="16"/>
        <v>0</v>
      </c>
      <c r="Q129" s="257"/>
      <c r="R129" s="202"/>
      <c r="S129" s="201"/>
      <c r="T129" s="256"/>
      <c r="U129" s="257"/>
      <c r="V129" s="202">
        <f t="shared" si="23"/>
        <v>4</v>
      </c>
      <c r="W129" s="201">
        <f>'Serviços Eventuais'!$F$3</f>
        <v>0</v>
      </c>
      <c r="X129" s="256">
        <f t="shared" si="17"/>
        <v>0</v>
      </c>
      <c r="Y129" s="257"/>
      <c r="Z129" s="202">
        <f t="shared" si="24"/>
        <v>4</v>
      </c>
      <c r="AA129" s="201">
        <f>'Serviços Eventuais'!$F$3</f>
        <v>0</v>
      </c>
      <c r="AB129" s="256">
        <f t="shared" si="18"/>
        <v>0</v>
      </c>
      <c r="AC129" s="257"/>
      <c r="AD129" s="202">
        <f t="shared" si="25"/>
        <v>1</v>
      </c>
      <c r="AE129" s="201">
        <f>'Serviços Eventuais'!$F$3</f>
        <v>0</v>
      </c>
      <c r="AF129" s="256">
        <f t="shared" si="19"/>
        <v>0</v>
      </c>
      <c r="AG129" s="257"/>
      <c r="AH129" s="254">
        <f t="shared" ref="AH129:AH197" si="26">L129+P129+X129+AB129+AF129</f>
        <v>0</v>
      </c>
      <c r="AI129" s="255"/>
    </row>
    <row r="130" spans="2:35" ht="12.75" customHeight="1" x14ac:dyDescent="0.2">
      <c r="B130" s="367"/>
      <c r="C130" s="337"/>
      <c r="D130" s="373"/>
      <c r="E130" s="130">
        <v>230</v>
      </c>
      <c r="F130" s="136" t="s">
        <v>430</v>
      </c>
      <c r="G130" s="132"/>
      <c r="H130" s="132"/>
      <c r="I130" s="193">
        <v>5204.95</v>
      </c>
      <c r="J130" s="200">
        <f t="shared" si="10"/>
        <v>12</v>
      </c>
      <c r="K130" s="201">
        <f>'Serviços Eventuais'!$F$3</f>
        <v>0</v>
      </c>
      <c r="L130" s="256">
        <f t="shared" si="15"/>
        <v>0</v>
      </c>
      <c r="M130" s="256"/>
      <c r="N130" s="202">
        <f t="shared" si="22"/>
        <v>12</v>
      </c>
      <c r="O130" s="201">
        <f>'Serviços Eventuais'!$F$3</f>
        <v>0</v>
      </c>
      <c r="P130" s="256">
        <f t="shared" si="16"/>
        <v>0</v>
      </c>
      <c r="Q130" s="257"/>
      <c r="R130" s="202"/>
      <c r="S130" s="201"/>
      <c r="T130" s="256"/>
      <c r="U130" s="257"/>
      <c r="V130" s="202">
        <f t="shared" si="23"/>
        <v>4</v>
      </c>
      <c r="W130" s="201">
        <f>'Serviços Eventuais'!$F$3</f>
        <v>0</v>
      </c>
      <c r="X130" s="256">
        <f t="shared" si="17"/>
        <v>0</v>
      </c>
      <c r="Y130" s="257"/>
      <c r="Z130" s="202">
        <f t="shared" si="24"/>
        <v>4</v>
      </c>
      <c r="AA130" s="201">
        <f>'Serviços Eventuais'!$F$3</f>
        <v>0</v>
      </c>
      <c r="AB130" s="256">
        <f t="shared" si="18"/>
        <v>0</v>
      </c>
      <c r="AC130" s="257"/>
      <c r="AD130" s="202">
        <f t="shared" si="25"/>
        <v>1</v>
      </c>
      <c r="AE130" s="201">
        <f>'Serviços Eventuais'!$F$3</f>
        <v>0</v>
      </c>
      <c r="AF130" s="256">
        <f t="shared" si="19"/>
        <v>0</v>
      </c>
      <c r="AG130" s="257"/>
      <c r="AH130" s="254">
        <f t="shared" si="26"/>
        <v>0</v>
      </c>
      <c r="AI130" s="255"/>
    </row>
    <row r="131" spans="2:35" ht="22.5" customHeight="1" x14ac:dyDescent="0.2">
      <c r="B131" s="367"/>
      <c r="C131" s="335" t="s">
        <v>597</v>
      </c>
      <c r="D131" s="267">
        <f>SUM(I131:I133)</f>
        <v>6289.9400000000005</v>
      </c>
      <c r="E131" s="152" t="s">
        <v>431</v>
      </c>
      <c r="F131" s="155" t="s">
        <v>432</v>
      </c>
      <c r="G131" s="131"/>
      <c r="H131" s="131"/>
      <c r="I131" s="191">
        <v>564.94000000000005</v>
      </c>
      <c r="J131" s="200">
        <f t="shared" si="10"/>
        <v>12</v>
      </c>
      <c r="K131" s="201">
        <f>'Serviços Eventuais'!$F$3</f>
        <v>0</v>
      </c>
      <c r="L131" s="256">
        <f t="shared" si="15"/>
        <v>0</v>
      </c>
      <c r="M131" s="256"/>
      <c r="N131" s="202">
        <f t="shared" si="22"/>
        <v>12</v>
      </c>
      <c r="O131" s="201">
        <f>'Serviços Eventuais'!$F$3</f>
        <v>0</v>
      </c>
      <c r="P131" s="256">
        <f t="shared" si="16"/>
        <v>0</v>
      </c>
      <c r="Q131" s="257"/>
      <c r="R131" s="202"/>
      <c r="S131" s="201"/>
      <c r="T131" s="256"/>
      <c r="U131" s="257"/>
      <c r="V131" s="202">
        <f t="shared" si="23"/>
        <v>4</v>
      </c>
      <c r="W131" s="201">
        <f>'Serviços Eventuais'!$F$3</f>
        <v>0</v>
      </c>
      <c r="X131" s="256">
        <f t="shared" si="17"/>
        <v>0</v>
      </c>
      <c r="Y131" s="257"/>
      <c r="Z131" s="202">
        <f t="shared" si="24"/>
        <v>4</v>
      </c>
      <c r="AA131" s="201">
        <f>'Serviços Eventuais'!$F$3</f>
        <v>0</v>
      </c>
      <c r="AB131" s="256">
        <f t="shared" si="18"/>
        <v>0</v>
      </c>
      <c r="AC131" s="257"/>
      <c r="AD131" s="202">
        <f t="shared" si="25"/>
        <v>1</v>
      </c>
      <c r="AE131" s="201">
        <f>'Serviços Eventuais'!$F$3</f>
        <v>0</v>
      </c>
      <c r="AF131" s="256">
        <f t="shared" si="19"/>
        <v>0</v>
      </c>
      <c r="AG131" s="257"/>
      <c r="AH131" s="254">
        <f t="shared" si="26"/>
        <v>0</v>
      </c>
      <c r="AI131" s="255"/>
    </row>
    <row r="132" spans="2:35" ht="24" customHeight="1" x14ac:dyDescent="0.2">
      <c r="B132" s="367"/>
      <c r="C132" s="336"/>
      <c r="D132" s="372"/>
      <c r="E132" s="129">
        <v>114</v>
      </c>
      <c r="F132" s="149" t="s">
        <v>433</v>
      </c>
      <c r="G132" s="115"/>
      <c r="H132" s="115"/>
      <c r="I132" s="192">
        <v>5515</v>
      </c>
      <c r="J132" s="200">
        <f t="shared" si="10"/>
        <v>12</v>
      </c>
      <c r="K132" s="201">
        <f>'Serviços Eventuais'!$F$3</f>
        <v>0</v>
      </c>
      <c r="L132" s="256">
        <f t="shared" si="15"/>
        <v>0</v>
      </c>
      <c r="M132" s="256"/>
      <c r="N132" s="202">
        <f t="shared" si="22"/>
        <v>12</v>
      </c>
      <c r="O132" s="201">
        <f>'Serviços Eventuais'!$F$3</f>
        <v>0</v>
      </c>
      <c r="P132" s="256">
        <f t="shared" si="16"/>
        <v>0</v>
      </c>
      <c r="Q132" s="257"/>
      <c r="R132" s="202"/>
      <c r="S132" s="201"/>
      <c r="T132" s="256"/>
      <c r="U132" s="257"/>
      <c r="V132" s="202">
        <f t="shared" si="23"/>
        <v>4</v>
      </c>
      <c r="W132" s="201">
        <f>'Serviços Eventuais'!$F$3</f>
        <v>0</v>
      </c>
      <c r="X132" s="256">
        <f t="shared" si="17"/>
        <v>0</v>
      </c>
      <c r="Y132" s="257"/>
      <c r="Z132" s="202">
        <f t="shared" si="24"/>
        <v>4</v>
      </c>
      <c r="AA132" s="201">
        <f>'Serviços Eventuais'!$F$3</f>
        <v>0</v>
      </c>
      <c r="AB132" s="256">
        <f t="shared" si="18"/>
        <v>0</v>
      </c>
      <c r="AC132" s="257"/>
      <c r="AD132" s="202">
        <f t="shared" si="25"/>
        <v>1</v>
      </c>
      <c r="AE132" s="201">
        <f>'Serviços Eventuais'!$F$3</f>
        <v>0</v>
      </c>
      <c r="AF132" s="256">
        <f t="shared" si="19"/>
        <v>0</v>
      </c>
      <c r="AG132" s="257"/>
      <c r="AH132" s="254">
        <f t="shared" si="26"/>
        <v>0</v>
      </c>
      <c r="AI132" s="255"/>
    </row>
    <row r="133" spans="2:35" ht="20.25" customHeight="1" x14ac:dyDescent="0.2">
      <c r="B133" s="367"/>
      <c r="C133" s="337"/>
      <c r="D133" s="373"/>
      <c r="E133" s="154" t="s">
        <v>345</v>
      </c>
      <c r="F133" s="156" t="s">
        <v>434</v>
      </c>
      <c r="G133" s="132"/>
      <c r="H133" s="132"/>
      <c r="I133" s="193">
        <v>210</v>
      </c>
      <c r="J133" s="200">
        <f t="shared" si="10"/>
        <v>12</v>
      </c>
      <c r="K133" s="201">
        <f>'Serviços Eventuais'!$F$3</f>
        <v>0</v>
      </c>
      <c r="L133" s="256">
        <f t="shared" si="15"/>
        <v>0</v>
      </c>
      <c r="M133" s="256"/>
      <c r="N133" s="202">
        <f t="shared" si="22"/>
        <v>12</v>
      </c>
      <c r="O133" s="201">
        <f>'Serviços Eventuais'!$F$3</f>
        <v>0</v>
      </c>
      <c r="P133" s="256">
        <f t="shared" si="16"/>
        <v>0</v>
      </c>
      <c r="Q133" s="257"/>
      <c r="R133" s="202"/>
      <c r="S133" s="201"/>
      <c r="T133" s="256"/>
      <c r="U133" s="257"/>
      <c r="V133" s="202">
        <f t="shared" si="23"/>
        <v>4</v>
      </c>
      <c r="W133" s="201">
        <f>'Serviços Eventuais'!$F$3</f>
        <v>0</v>
      </c>
      <c r="X133" s="256">
        <f t="shared" si="17"/>
        <v>0</v>
      </c>
      <c r="Y133" s="257"/>
      <c r="Z133" s="202">
        <f t="shared" si="24"/>
        <v>4</v>
      </c>
      <c r="AA133" s="201">
        <f>'Serviços Eventuais'!$F$3</f>
        <v>0</v>
      </c>
      <c r="AB133" s="256">
        <f t="shared" si="18"/>
        <v>0</v>
      </c>
      <c r="AC133" s="257"/>
      <c r="AD133" s="202">
        <f t="shared" si="25"/>
        <v>1</v>
      </c>
      <c r="AE133" s="201">
        <f>'Serviços Eventuais'!$F$3</f>
        <v>0</v>
      </c>
      <c r="AF133" s="256">
        <f t="shared" si="19"/>
        <v>0</v>
      </c>
      <c r="AG133" s="257"/>
      <c r="AH133" s="254">
        <f t="shared" si="26"/>
        <v>0</v>
      </c>
      <c r="AI133" s="255"/>
    </row>
    <row r="134" spans="2:35" ht="12.75" customHeight="1" x14ac:dyDescent="0.2">
      <c r="B134" s="367"/>
      <c r="C134" s="358" t="s">
        <v>241</v>
      </c>
      <c r="D134" s="359"/>
      <c r="E134" s="139" t="s">
        <v>435</v>
      </c>
      <c r="F134" s="137" t="s">
        <v>436</v>
      </c>
      <c r="G134" s="138"/>
      <c r="H134" s="138"/>
      <c r="I134" s="198">
        <v>12741</v>
      </c>
      <c r="J134" s="200">
        <f t="shared" si="10"/>
        <v>12</v>
      </c>
      <c r="K134" s="201">
        <f>'Serviços Eventuais'!$F$3</f>
        <v>0</v>
      </c>
      <c r="L134" s="256">
        <f t="shared" si="15"/>
        <v>0</v>
      </c>
      <c r="M134" s="256"/>
      <c r="N134" s="202">
        <f t="shared" si="22"/>
        <v>12</v>
      </c>
      <c r="O134" s="201">
        <f>'Serviços Eventuais'!$F$3</f>
        <v>0</v>
      </c>
      <c r="P134" s="256">
        <f t="shared" si="16"/>
        <v>0</v>
      </c>
      <c r="Q134" s="257"/>
      <c r="R134" s="202"/>
      <c r="S134" s="201"/>
      <c r="T134" s="256"/>
      <c r="U134" s="257"/>
      <c r="V134" s="202">
        <f t="shared" si="23"/>
        <v>4</v>
      </c>
      <c r="W134" s="201">
        <f>'Serviços Eventuais'!$F$3</f>
        <v>0</v>
      </c>
      <c r="X134" s="256">
        <f t="shared" si="17"/>
        <v>0</v>
      </c>
      <c r="Y134" s="257"/>
      <c r="Z134" s="202">
        <f t="shared" si="24"/>
        <v>4</v>
      </c>
      <c r="AA134" s="201">
        <f>'Serviços Eventuais'!$F$3</f>
        <v>0</v>
      </c>
      <c r="AB134" s="256">
        <f t="shared" si="18"/>
        <v>0</v>
      </c>
      <c r="AC134" s="257"/>
      <c r="AD134" s="202">
        <f t="shared" si="25"/>
        <v>1</v>
      </c>
      <c r="AE134" s="201">
        <f>'Serviços Eventuais'!$F$3</f>
        <v>0</v>
      </c>
      <c r="AF134" s="256">
        <f t="shared" si="19"/>
        <v>0</v>
      </c>
      <c r="AG134" s="257"/>
      <c r="AH134" s="254">
        <f t="shared" si="26"/>
        <v>0</v>
      </c>
      <c r="AI134" s="255"/>
    </row>
    <row r="135" spans="2:35" ht="12.75" customHeight="1" x14ac:dyDescent="0.2">
      <c r="B135" s="367"/>
      <c r="C135" s="335" t="s">
        <v>598</v>
      </c>
      <c r="D135" s="369">
        <f>SUM(I135:I156)</f>
        <v>38806.189999999995</v>
      </c>
      <c r="E135" s="165" t="s">
        <v>367</v>
      </c>
      <c r="F135" s="134" t="s">
        <v>437</v>
      </c>
      <c r="G135" s="131"/>
      <c r="H135" s="131"/>
      <c r="I135" s="191">
        <v>1814.83</v>
      </c>
      <c r="J135" s="200">
        <f t="shared" si="10"/>
        <v>12</v>
      </c>
      <c r="K135" s="201">
        <f>'Serviços Eventuais'!$F$3</f>
        <v>0</v>
      </c>
      <c r="L135" s="256">
        <f t="shared" si="15"/>
        <v>0</v>
      </c>
      <c r="M135" s="256"/>
      <c r="N135" s="202">
        <f t="shared" si="22"/>
        <v>12</v>
      </c>
      <c r="O135" s="201">
        <f>'Serviços Eventuais'!$F$3</f>
        <v>0</v>
      </c>
      <c r="P135" s="256">
        <f t="shared" si="16"/>
        <v>0</v>
      </c>
      <c r="Q135" s="257"/>
      <c r="R135" s="202"/>
      <c r="S135" s="201"/>
      <c r="T135" s="256"/>
      <c r="U135" s="257"/>
      <c r="V135" s="202">
        <f t="shared" si="23"/>
        <v>4</v>
      </c>
      <c r="W135" s="201">
        <f>'Serviços Eventuais'!$F$3</f>
        <v>0</v>
      </c>
      <c r="X135" s="256">
        <f t="shared" si="17"/>
        <v>0</v>
      </c>
      <c r="Y135" s="257"/>
      <c r="Z135" s="202">
        <f t="shared" si="24"/>
        <v>4</v>
      </c>
      <c r="AA135" s="201">
        <f>'Serviços Eventuais'!$F$3</f>
        <v>0</v>
      </c>
      <c r="AB135" s="256">
        <f t="shared" si="18"/>
        <v>0</v>
      </c>
      <c r="AC135" s="257"/>
      <c r="AD135" s="202">
        <f t="shared" si="25"/>
        <v>1</v>
      </c>
      <c r="AE135" s="201">
        <f>'Serviços Eventuais'!$F$3</f>
        <v>0</v>
      </c>
      <c r="AF135" s="256">
        <f t="shared" si="19"/>
        <v>0</v>
      </c>
      <c r="AG135" s="257"/>
      <c r="AH135" s="254">
        <f t="shared" si="26"/>
        <v>0</v>
      </c>
      <c r="AI135" s="255"/>
    </row>
    <row r="136" spans="2:35" ht="12.75" customHeight="1" x14ac:dyDescent="0.2">
      <c r="B136" s="367"/>
      <c r="C136" s="336"/>
      <c r="D136" s="370"/>
      <c r="E136" s="141" t="s">
        <v>438</v>
      </c>
      <c r="F136" s="120" t="s">
        <v>439</v>
      </c>
      <c r="G136" s="115"/>
      <c r="H136" s="115"/>
      <c r="I136" s="192">
        <v>77.91</v>
      </c>
      <c r="J136" s="200">
        <f t="shared" si="10"/>
        <v>12</v>
      </c>
      <c r="K136" s="201">
        <f>'Serviços Eventuais'!$F$3</f>
        <v>0</v>
      </c>
      <c r="L136" s="256">
        <f t="shared" si="15"/>
        <v>0</v>
      </c>
      <c r="M136" s="256"/>
      <c r="N136" s="202">
        <f t="shared" si="22"/>
        <v>12</v>
      </c>
      <c r="O136" s="201">
        <f>'Serviços Eventuais'!$F$3</f>
        <v>0</v>
      </c>
      <c r="P136" s="256">
        <f t="shared" si="16"/>
        <v>0</v>
      </c>
      <c r="Q136" s="257"/>
      <c r="R136" s="202"/>
      <c r="S136" s="201"/>
      <c r="T136" s="256"/>
      <c r="U136" s="257"/>
      <c r="V136" s="202">
        <f t="shared" si="23"/>
        <v>4</v>
      </c>
      <c r="W136" s="201">
        <f>'Serviços Eventuais'!$F$3</f>
        <v>0</v>
      </c>
      <c r="X136" s="256">
        <f t="shared" si="17"/>
        <v>0</v>
      </c>
      <c r="Y136" s="257"/>
      <c r="Z136" s="202">
        <f t="shared" si="24"/>
        <v>4</v>
      </c>
      <c r="AA136" s="201">
        <f>'Serviços Eventuais'!$F$3</f>
        <v>0</v>
      </c>
      <c r="AB136" s="256">
        <f t="shared" si="18"/>
        <v>0</v>
      </c>
      <c r="AC136" s="257"/>
      <c r="AD136" s="202">
        <f t="shared" si="25"/>
        <v>1</v>
      </c>
      <c r="AE136" s="201">
        <f>'Serviços Eventuais'!$F$3</f>
        <v>0</v>
      </c>
      <c r="AF136" s="256">
        <f t="shared" si="19"/>
        <v>0</v>
      </c>
      <c r="AG136" s="257"/>
      <c r="AH136" s="254">
        <f t="shared" si="26"/>
        <v>0</v>
      </c>
      <c r="AI136" s="255"/>
    </row>
    <row r="137" spans="2:35" ht="12.75" customHeight="1" x14ac:dyDescent="0.2">
      <c r="B137" s="367"/>
      <c r="C137" s="336"/>
      <c r="D137" s="370"/>
      <c r="E137" s="141" t="s">
        <v>440</v>
      </c>
      <c r="F137" s="120" t="s">
        <v>441</v>
      </c>
      <c r="G137" s="115"/>
      <c r="H137" s="115"/>
      <c r="I137" s="192">
        <v>2221.12</v>
      </c>
      <c r="J137" s="200">
        <f t="shared" si="10"/>
        <v>12</v>
      </c>
      <c r="K137" s="201">
        <f>'Serviços Eventuais'!$F$3</f>
        <v>0</v>
      </c>
      <c r="L137" s="256">
        <f t="shared" si="15"/>
        <v>0</v>
      </c>
      <c r="M137" s="256"/>
      <c r="N137" s="202">
        <f t="shared" si="22"/>
        <v>12</v>
      </c>
      <c r="O137" s="201">
        <f>'Serviços Eventuais'!$F$3</f>
        <v>0</v>
      </c>
      <c r="P137" s="256">
        <f t="shared" si="16"/>
        <v>0</v>
      </c>
      <c r="Q137" s="257"/>
      <c r="R137" s="202"/>
      <c r="S137" s="201"/>
      <c r="T137" s="256"/>
      <c r="U137" s="257"/>
      <c r="V137" s="202">
        <f t="shared" si="23"/>
        <v>4</v>
      </c>
      <c r="W137" s="201">
        <f>'Serviços Eventuais'!$F$3</f>
        <v>0</v>
      </c>
      <c r="X137" s="256">
        <f t="shared" si="17"/>
        <v>0</v>
      </c>
      <c r="Y137" s="257"/>
      <c r="Z137" s="202">
        <f t="shared" si="24"/>
        <v>4</v>
      </c>
      <c r="AA137" s="201">
        <f>'Serviços Eventuais'!$F$3</f>
        <v>0</v>
      </c>
      <c r="AB137" s="256">
        <f t="shared" si="18"/>
        <v>0</v>
      </c>
      <c r="AC137" s="257"/>
      <c r="AD137" s="202">
        <f t="shared" si="25"/>
        <v>1</v>
      </c>
      <c r="AE137" s="201">
        <f>'Serviços Eventuais'!$F$3</f>
        <v>0</v>
      </c>
      <c r="AF137" s="256">
        <f t="shared" si="19"/>
        <v>0</v>
      </c>
      <c r="AG137" s="257"/>
      <c r="AH137" s="254">
        <f t="shared" si="26"/>
        <v>0</v>
      </c>
      <c r="AI137" s="255"/>
    </row>
    <row r="138" spans="2:35" ht="12.75" customHeight="1" x14ac:dyDescent="0.2">
      <c r="B138" s="367"/>
      <c r="C138" s="336"/>
      <c r="D138" s="370"/>
      <c r="E138" s="141" t="s">
        <v>351</v>
      </c>
      <c r="F138" s="120" t="s">
        <v>442</v>
      </c>
      <c r="G138" s="115"/>
      <c r="H138" s="115"/>
      <c r="I138" s="192">
        <v>1247.96</v>
      </c>
      <c r="J138" s="200">
        <f t="shared" si="10"/>
        <v>12</v>
      </c>
      <c r="K138" s="201">
        <f>'Serviços Eventuais'!$F$3</f>
        <v>0</v>
      </c>
      <c r="L138" s="256">
        <f t="shared" si="15"/>
        <v>0</v>
      </c>
      <c r="M138" s="256"/>
      <c r="N138" s="202">
        <f t="shared" si="22"/>
        <v>12</v>
      </c>
      <c r="O138" s="201">
        <f>'Serviços Eventuais'!$F$3</f>
        <v>0</v>
      </c>
      <c r="P138" s="256">
        <f t="shared" si="16"/>
        <v>0</v>
      </c>
      <c r="Q138" s="257"/>
      <c r="R138" s="202"/>
      <c r="S138" s="201"/>
      <c r="T138" s="256"/>
      <c r="U138" s="257"/>
      <c r="V138" s="202">
        <f t="shared" si="23"/>
        <v>4</v>
      </c>
      <c r="W138" s="201">
        <f>'Serviços Eventuais'!$F$3</f>
        <v>0</v>
      </c>
      <c r="X138" s="256">
        <f t="shared" si="17"/>
        <v>0</v>
      </c>
      <c r="Y138" s="257"/>
      <c r="Z138" s="202">
        <f t="shared" si="24"/>
        <v>4</v>
      </c>
      <c r="AA138" s="201">
        <f>'Serviços Eventuais'!$F$3</f>
        <v>0</v>
      </c>
      <c r="AB138" s="256">
        <f t="shared" si="18"/>
        <v>0</v>
      </c>
      <c r="AC138" s="257"/>
      <c r="AD138" s="202">
        <f t="shared" si="25"/>
        <v>1</v>
      </c>
      <c r="AE138" s="201">
        <f>'Serviços Eventuais'!$F$3</f>
        <v>0</v>
      </c>
      <c r="AF138" s="256">
        <f t="shared" si="19"/>
        <v>0</v>
      </c>
      <c r="AG138" s="257"/>
      <c r="AH138" s="254">
        <f t="shared" si="26"/>
        <v>0</v>
      </c>
      <c r="AI138" s="255"/>
    </row>
    <row r="139" spans="2:35" ht="12.75" customHeight="1" x14ac:dyDescent="0.2">
      <c r="B139" s="367"/>
      <c r="C139" s="336"/>
      <c r="D139" s="370"/>
      <c r="E139" s="141" t="s">
        <v>443</v>
      </c>
      <c r="F139" s="120" t="s">
        <v>444</v>
      </c>
      <c r="G139" s="115"/>
      <c r="H139" s="115"/>
      <c r="I139" s="192">
        <v>3278.1</v>
      </c>
      <c r="J139" s="200">
        <f t="shared" si="10"/>
        <v>12</v>
      </c>
      <c r="K139" s="201">
        <f>'Serviços Eventuais'!$F$3</f>
        <v>0</v>
      </c>
      <c r="L139" s="256">
        <f t="shared" si="15"/>
        <v>0</v>
      </c>
      <c r="M139" s="256"/>
      <c r="N139" s="202">
        <f t="shared" si="22"/>
        <v>12</v>
      </c>
      <c r="O139" s="201">
        <f>'Serviços Eventuais'!$F$3</f>
        <v>0</v>
      </c>
      <c r="P139" s="256">
        <f t="shared" si="16"/>
        <v>0</v>
      </c>
      <c r="Q139" s="257"/>
      <c r="R139" s="202"/>
      <c r="S139" s="201"/>
      <c r="T139" s="256"/>
      <c r="U139" s="257"/>
      <c r="V139" s="202">
        <f t="shared" si="23"/>
        <v>4</v>
      </c>
      <c r="W139" s="201">
        <f>'Serviços Eventuais'!$F$3</f>
        <v>0</v>
      </c>
      <c r="X139" s="256">
        <f t="shared" si="17"/>
        <v>0</v>
      </c>
      <c r="Y139" s="257"/>
      <c r="Z139" s="202">
        <f t="shared" si="24"/>
        <v>4</v>
      </c>
      <c r="AA139" s="201">
        <f>'Serviços Eventuais'!$F$3</f>
        <v>0</v>
      </c>
      <c r="AB139" s="256">
        <f t="shared" si="18"/>
        <v>0</v>
      </c>
      <c r="AC139" s="257"/>
      <c r="AD139" s="202">
        <f t="shared" si="25"/>
        <v>1</v>
      </c>
      <c r="AE139" s="201">
        <f>'Serviços Eventuais'!$F$3</f>
        <v>0</v>
      </c>
      <c r="AF139" s="256">
        <f t="shared" si="19"/>
        <v>0</v>
      </c>
      <c r="AG139" s="257"/>
      <c r="AH139" s="254">
        <f t="shared" si="26"/>
        <v>0</v>
      </c>
      <c r="AI139" s="255"/>
    </row>
    <row r="140" spans="2:35" ht="12.75" customHeight="1" x14ac:dyDescent="0.2">
      <c r="B140" s="367"/>
      <c r="C140" s="336"/>
      <c r="D140" s="370"/>
      <c r="E140" s="141" t="s">
        <v>445</v>
      </c>
      <c r="F140" s="120" t="s">
        <v>446</v>
      </c>
      <c r="G140" s="115"/>
      <c r="H140" s="115"/>
      <c r="I140" s="192">
        <v>2407.21</v>
      </c>
      <c r="J140" s="200">
        <f t="shared" si="10"/>
        <v>12</v>
      </c>
      <c r="K140" s="201">
        <f>'Serviços Eventuais'!$F$3</f>
        <v>0</v>
      </c>
      <c r="L140" s="256">
        <f t="shared" si="15"/>
        <v>0</v>
      </c>
      <c r="M140" s="256"/>
      <c r="N140" s="202">
        <f t="shared" si="22"/>
        <v>12</v>
      </c>
      <c r="O140" s="201">
        <f>'Serviços Eventuais'!$F$3</f>
        <v>0</v>
      </c>
      <c r="P140" s="256">
        <f t="shared" si="16"/>
        <v>0</v>
      </c>
      <c r="Q140" s="257"/>
      <c r="R140" s="202"/>
      <c r="S140" s="201"/>
      <c r="T140" s="256"/>
      <c r="U140" s="257"/>
      <c r="V140" s="202">
        <f t="shared" si="23"/>
        <v>4</v>
      </c>
      <c r="W140" s="201">
        <f>'Serviços Eventuais'!$F$3</f>
        <v>0</v>
      </c>
      <c r="X140" s="256">
        <f t="shared" si="17"/>
        <v>0</v>
      </c>
      <c r="Y140" s="257"/>
      <c r="Z140" s="202">
        <f t="shared" si="24"/>
        <v>4</v>
      </c>
      <c r="AA140" s="201">
        <f>'Serviços Eventuais'!$F$3</f>
        <v>0</v>
      </c>
      <c r="AB140" s="256">
        <f t="shared" si="18"/>
        <v>0</v>
      </c>
      <c r="AC140" s="257"/>
      <c r="AD140" s="202">
        <f t="shared" si="25"/>
        <v>1</v>
      </c>
      <c r="AE140" s="201">
        <f>'Serviços Eventuais'!$F$3</f>
        <v>0</v>
      </c>
      <c r="AF140" s="256">
        <f t="shared" si="19"/>
        <v>0</v>
      </c>
      <c r="AG140" s="257"/>
      <c r="AH140" s="254">
        <f t="shared" si="26"/>
        <v>0</v>
      </c>
      <c r="AI140" s="255"/>
    </row>
    <row r="141" spans="2:35" ht="12.75" customHeight="1" x14ac:dyDescent="0.2">
      <c r="B141" s="367"/>
      <c r="C141" s="336"/>
      <c r="D141" s="370"/>
      <c r="E141" s="141" t="s">
        <v>447</v>
      </c>
      <c r="F141" s="120" t="s">
        <v>448</v>
      </c>
      <c r="G141" s="115"/>
      <c r="H141" s="115"/>
      <c r="I141" s="192">
        <v>3525.82</v>
      </c>
      <c r="J141" s="200">
        <f t="shared" si="10"/>
        <v>12</v>
      </c>
      <c r="K141" s="201">
        <f>'Serviços Eventuais'!$F$3</f>
        <v>0</v>
      </c>
      <c r="L141" s="256">
        <f t="shared" si="15"/>
        <v>0</v>
      </c>
      <c r="M141" s="256"/>
      <c r="N141" s="202">
        <f t="shared" si="22"/>
        <v>12</v>
      </c>
      <c r="O141" s="201">
        <f>'Serviços Eventuais'!$F$3</f>
        <v>0</v>
      </c>
      <c r="P141" s="256">
        <f t="shared" si="16"/>
        <v>0</v>
      </c>
      <c r="Q141" s="257"/>
      <c r="R141" s="202"/>
      <c r="S141" s="201"/>
      <c r="T141" s="256"/>
      <c r="U141" s="257"/>
      <c r="V141" s="202">
        <f t="shared" si="23"/>
        <v>4</v>
      </c>
      <c r="W141" s="201">
        <f>'Serviços Eventuais'!$F$3</f>
        <v>0</v>
      </c>
      <c r="X141" s="256">
        <f t="shared" si="17"/>
        <v>0</v>
      </c>
      <c r="Y141" s="257"/>
      <c r="Z141" s="202">
        <f t="shared" si="24"/>
        <v>4</v>
      </c>
      <c r="AA141" s="201">
        <f>'Serviços Eventuais'!$F$3</f>
        <v>0</v>
      </c>
      <c r="AB141" s="256">
        <f t="shared" si="18"/>
        <v>0</v>
      </c>
      <c r="AC141" s="257"/>
      <c r="AD141" s="202">
        <f t="shared" si="25"/>
        <v>1</v>
      </c>
      <c r="AE141" s="201">
        <f>'Serviços Eventuais'!$F$3</f>
        <v>0</v>
      </c>
      <c r="AF141" s="256">
        <f t="shared" si="19"/>
        <v>0</v>
      </c>
      <c r="AG141" s="257"/>
      <c r="AH141" s="254">
        <f t="shared" si="26"/>
        <v>0</v>
      </c>
      <c r="AI141" s="255"/>
    </row>
    <row r="142" spans="2:35" ht="12.75" customHeight="1" x14ac:dyDescent="0.2">
      <c r="B142" s="367"/>
      <c r="C142" s="336"/>
      <c r="D142" s="370"/>
      <c r="E142" s="141" t="s">
        <v>449</v>
      </c>
      <c r="F142" s="120" t="s">
        <v>450</v>
      </c>
      <c r="G142" s="115"/>
      <c r="H142" s="115"/>
      <c r="I142" s="192">
        <v>322</v>
      </c>
      <c r="J142" s="200">
        <f t="shared" si="10"/>
        <v>12</v>
      </c>
      <c r="K142" s="201">
        <f>'Serviços Eventuais'!$F$3</f>
        <v>0</v>
      </c>
      <c r="L142" s="256">
        <f t="shared" si="15"/>
        <v>0</v>
      </c>
      <c r="M142" s="256"/>
      <c r="N142" s="202">
        <f t="shared" si="22"/>
        <v>12</v>
      </c>
      <c r="O142" s="201">
        <f>'Serviços Eventuais'!$F$3</f>
        <v>0</v>
      </c>
      <c r="P142" s="256">
        <f t="shared" si="16"/>
        <v>0</v>
      </c>
      <c r="Q142" s="257"/>
      <c r="R142" s="202"/>
      <c r="S142" s="201"/>
      <c r="T142" s="256"/>
      <c r="U142" s="257"/>
      <c r="V142" s="202">
        <f t="shared" si="23"/>
        <v>4</v>
      </c>
      <c r="W142" s="201">
        <f>'Serviços Eventuais'!$F$3</f>
        <v>0</v>
      </c>
      <c r="X142" s="256">
        <f t="shared" si="17"/>
        <v>0</v>
      </c>
      <c r="Y142" s="257"/>
      <c r="Z142" s="202">
        <f t="shared" si="24"/>
        <v>4</v>
      </c>
      <c r="AA142" s="201">
        <f>'Serviços Eventuais'!$F$3</f>
        <v>0</v>
      </c>
      <c r="AB142" s="256">
        <f t="shared" si="18"/>
        <v>0</v>
      </c>
      <c r="AC142" s="257"/>
      <c r="AD142" s="202">
        <f t="shared" si="25"/>
        <v>1</v>
      </c>
      <c r="AE142" s="201">
        <f>'Serviços Eventuais'!$F$3</f>
        <v>0</v>
      </c>
      <c r="AF142" s="256">
        <f t="shared" si="19"/>
        <v>0</v>
      </c>
      <c r="AG142" s="257"/>
      <c r="AH142" s="254">
        <f t="shared" si="26"/>
        <v>0</v>
      </c>
      <c r="AI142" s="255"/>
    </row>
    <row r="143" spans="2:35" ht="12.75" customHeight="1" x14ac:dyDescent="0.2">
      <c r="B143" s="367"/>
      <c r="C143" s="336"/>
      <c r="D143" s="370"/>
      <c r="E143" s="128">
        <v>117</v>
      </c>
      <c r="F143" s="120" t="s">
        <v>451</v>
      </c>
      <c r="G143" s="115"/>
      <c r="H143" s="115"/>
      <c r="I143" s="192">
        <v>1139.6400000000001</v>
      </c>
      <c r="J143" s="200">
        <f t="shared" si="10"/>
        <v>12</v>
      </c>
      <c r="K143" s="201">
        <f>'Serviços Eventuais'!$F$3</f>
        <v>0</v>
      </c>
      <c r="L143" s="256">
        <f t="shared" si="15"/>
        <v>0</v>
      </c>
      <c r="M143" s="256"/>
      <c r="N143" s="202">
        <f t="shared" si="22"/>
        <v>12</v>
      </c>
      <c r="O143" s="201">
        <f>'Serviços Eventuais'!$F$3</f>
        <v>0</v>
      </c>
      <c r="P143" s="256">
        <f t="shared" si="16"/>
        <v>0</v>
      </c>
      <c r="Q143" s="257"/>
      <c r="R143" s="202"/>
      <c r="S143" s="201"/>
      <c r="T143" s="256"/>
      <c r="U143" s="257"/>
      <c r="V143" s="202">
        <f t="shared" si="23"/>
        <v>4</v>
      </c>
      <c r="W143" s="201">
        <f>'Serviços Eventuais'!$F$3</f>
        <v>0</v>
      </c>
      <c r="X143" s="256">
        <f t="shared" si="17"/>
        <v>0</v>
      </c>
      <c r="Y143" s="257"/>
      <c r="Z143" s="202">
        <f t="shared" si="24"/>
        <v>4</v>
      </c>
      <c r="AA143" s="201">
        <f>'Serviços Eventuais'!$F$3</f>
        <v>0</v>
      </c>
      <c r="AB143" s="256">
        <f t="shared" si="18"/>
        <v>0</v>
      </c>
      <c r="AC143" s="257"/>
      <c r="AD143" s="202">
        <f t="shared" si="25"/>
        <v>1</v>
      </c>
      <c r="AE143" s="201">
        <f>'Serviços Eventuais'!$F$3</f>
        <v>0</v>
      </c>
      <c r="AF143" s="256">
        <f t="shared" si="19"/>
        <v>0</v>
      </c>
      <c r="AG143" s="257"/>
      <c r="AH143" s="254">
        <f t="shared" si="26"/>
        <v>0</v>
      </c>
      <c r="AI143" s="255"/>
    </row>
    <row r="144" spans="2:35" ht="12.75" customHeight="1" x14ac:dyDescent="0.2">
      <c r="B144" s="367"/>
      <c r="C144" s="336"/>
      <c r="D144" s="370"/>
      <c r="E144" s="141" t="s">
        <v>452</v>
      </c>
      <c r="F144" s="120" t="s">
        <v>453</v>
      </c>
      <c r="G144" s="115"/>
      <c r="H144" s="115"/>
      <c r="I144" s="192">
        <v>2444.5500000000002</v>
      </c>
      <c r="J144" s="200">
        <f t="shared" si="10"/>
        <v>12</v>
      </c>
      <c r="K144" s="201">
        <f>'Serviços Eventuais'!$F$3</f>
        <v>0</v>
      </c>
      <c r="L144" s="256">
        <f t="shared" si="15"/>
        <v>0</v>
      </c>
      <c r="M144" s="256"/>
      <c r="N144" s="202">
        <f t="shared" si="22"/>
        <v>12</v>
      </c>
      <c r="O144" s="201">
        <f>'Serviços Eventuais'!$F$3</f>
        <v>0</v>
      </c>
      <c r="P144" s="256">
        <f t="shared" si="16"/>
        <v>0</v>
      </c>
      <c r="Q144" s="257"/>
      <c r="R144" s="202"/>
      <c r="S144" s="201"/>
      <c r="T144" s="256"/>
      <c r="U144" s="257"/>
      <c r="V144" s="202">
        <f t="shared" si="23"/>
        <v>4</v>
      </c>
      <c r="W144" s="201">
        <f>'Serviços Eventuais'!$F$3</f>
        <v>0</v>
      </c>
      <c r="X144" s="256">
        <f t="shared" si="17"/>
        <v>0</v>
      </c>
      <c r="Y144" s="257"/>
      <c r="Z144" s="202">
        <f t="shared" si="24"/>
        <v>4</v>
      </c>
      <c r="AA144" s="201">
        <f>'Serviços Eventuais'!$F$3</f>
        <v>0</v>
      </c>
      <c r="AB144" s="256">
        <f t="shared" si="18"/>
        <v>0</v>
      </c>
      <c r="AC144" s="257"/>
      <c r="AD144" s="202">
        <f t="shared" si="25"/>
        <v>1</v>
      </c>
      <c r="AE144" s="201">
        <f>'Serviços Eventuais'!$F$3</f>
        <v>0</v>
      </c>
      <c r="AF144" s="256">
        <f t="shared" si="19"/>
        <v>0</v>
      </c>
      <c r="AG144" s="257"/>
      <c r="AH144" s="254">
        <f t="shared" si="26"/>
        <v>0</v>
      </c>
      <c r="AI144" s="255"/>
    </row>
    <row r="145" spans="2:35" ht="12.75" customHeight="1" x14ac:dyDescent="0.2">
      <c r="B145" s="367"/>
      <c r="C145" s="336"/>
      <c r="D145" s="370"/>
      <c r="E145" s="141" t="s">
        <v>454</v>
      </c>
      <c r="F145" s="120" t="s">
        <v>455</v>
      </c>
      <c r="G145" s="115"/>
      <c r="H145" s="115"/>
      <c r="I145" s="192">
        <v>476.71</v>
      </c>
      <c r="J145" s="200">
        <f t="shared" si="10"/>
        <v>12</v>
      </c>
      <c r="K145" s="201">
        <f>'Serviços Eventuais'!$F$3</f>
        <v>0</v>
      </c>
      <c r="L145" s="256">
        <f t="shared" si="15"/>
        <v>0</v>
      </c>
      <c r="M145" s="256"/>
      <c r="N145" s="202">
        <f t="shared" si="22"/>
        <v>12</v>
      </c>
      <c r="O145" s="201">
        <f>'Serviços Eventuais'!$F$3</f>
        <v>0</v>
      </c>
      <c r="P145" s="256">
        <f t="shared" si="16"/>
        <v>0</v>
      </c>
      <c r="Q145" s="257"/>
      <c r="R145" s="202"/>
      <c r="S145" s="201"/>
      <c r="T145" s="256"/>
      <c r="U145" s="257"/>
      <c r="V145" s="202">
        <f t="shared" si="23"/>
        <v>4</v>
      </c>
      <c r="W145" s="201">
        <f>'Serviços Eventuais'!$F$3</f>
        <v>0</v>
      </c>
      <c r="X145" s="256">
        <f t="shared" si="17"/>
        <v>0</v>
      </c>
      <c r="Y145" s="257"/>
      <c r="Z145" s="202">
        <f t="shared" si="24"/>
        <v>4</v>
      </c>
      <c r="AA145" s="201">
        <f>'Serviços Eventuais'!$F$3</f>
        <v>0</v>
      </c>
      <c r="AB145" s="256">
        <f t="shared" si="18"/>
        <v>0</v>
      </c>
      <c r="AC145" s="257"/>
      <c r="AD145" s="202">
        <f t="shared" si="25"/>
        <v>1</v>
      </c>
      <c r="AE145" s="201">
        <f>'Serviços Eventuais'!$F$3</f>
        <v>0</v>
      </c>
      <c r="AF145" s="256">
        <f t="shared" si="19"/>
        <v>0</v>
      </c>
      <c r="AG145" s="257"/>
      <c r="AH145" s="254">
        <f t="shared" si="26"/>
        <v>0</v>
      </c>
      <c r="AI145" s="255"/>
    </row>
    <row r="146" spans="2:35" ht="12.75" customHeight="1" x14ac:dyDescent="0.2">
      <c r="B146" s="367"/>
      <c r="C146" s="336"/>
      <c r="D146" s="370"/>
      <c r="E146" s="128">
        <v>124</v>
      </c>
      <c r="F146" s="120" t="s">
        <v>456</v>
      </c>
      <c r="G146" s="115"/>
      <c r="H146" s="115"/>
      <c r="I146" s="192">
        <v>1954.06</v>
      </c>
      <c r="J146" s="200">
        <f t="shared" si="10"/>
        <v>12</v>
      </c>
      <c r="K146" s="201">
        <f>'Serviços Eventuais'!$F$3</f>
        <v>0</v>
      </c>
      <c r="L146" s="256">
        <f t="shared" si="15"/>
        <v>0</v>
      </c>
      <c r="M146" s="256"/>
      <c r="N146" s="202">
        <f t="shared" si="22"/>
        <v>12</v>
      </c>
      <c r="O146" s="201">
        <f>'Serviços Eventuais'!$F$3</f>
        <v>0</v>
      </c>
      <c r="P146" s="256">
        <f t="shared" si="16"/>
        <v>0</v>
      </c>
      <c r="Q146" s="257"/>
      <c r="R146" s="202"/>
      <c r="S146" s="201"/>
      <c r="T146" s="256"/>
      <c r="U146" s="257"/>
      <c r="V146" s="202">
        <f t="shared" si="23"/>
        <v>4</v>
      </c>
      <c r="W146" s="201">
        <f>'Serviços Eventuais'!$F$3</f>
        <v>0</v>
      </c>
      <c r="X146" s="256">
        <f t="shared" si="17"/>
        <v>0</v>
      </c>
      <c r="Y146" s="257"/>
      <c r="Z146" s="202">
        <f t="shared" si="24"/>
        <v>4</v>
      </c>
      <c r="AA146" s="201">
        <f>'Serviços Eventuais'!$F$3</f>
        <v>0</v>
      </c>
      <c r="AB146" s="256">
        <f t="shared" si="18"/>
        <v>0</v>
      </c>
      <c r="AC146" s="257"/>
      <c r="AD146" s="202">
        <f t="shared" si="25"/>
        <v>1</v>
      </c>
      <c r="AE146" s="201">
        <f>'Serviços Eventuais'!$F$3</f>
        <v>0</v>
      </c>
      <c r="AF146" s="256">
        <f t="shared" si="19"/>
        <v>0</v>
      </c>
      <c r="AG146" s="257"/>
      <c r="AH146" s="254">
        <f t="shared" si="26"/>
        <v>0</v>
      </c>
      <c r="AI146" s="255"/>
    </row>
    <row r="147" spans="2:35" ht="12.75" customHeight="1" x14ac:dyDescent="0.2">
      <c r="B147" s="367"/>
      <c r="C147" s="336"/>
      <c r="D147" s="370"/>
      <c r="E147" s="128">
        <v>108</v>
      </c>
      <c r="F147" s="120" t="s">
        <v>457</v>
      </c>
      <c r="G147" s="115"/>
      <c r="H147" s="115"/>
      <c r="I147" s="192">
        <v>1800.24</v>
      </c>
      <c r="J147" s="200">
        <f t="shared" si="10"/>
        <v>12</v>
      </c>
      <c r="K147" s="201">
        <f>'Serviços Eventuais'!$F$3</f>
        <v>0</v>
      </c>
      <c r="L147" s="256">
        <f t="shared" si="15"/>
        <v>0</v>
      </c>
      <c r="M147" s="256"/>
      <c r="N147" s="202">
        <f t="shared" si="22"/>
        <v>12</v>
      </c>
      <c r="O147" s="201">
        <f>'Serviços Eventuais'!$F$3</f>
        <v>0</v>
      </c>
      <c r="P147" s="256">
        <f t="shared" si="16"/>
        <v>0</v>
      </c>
      <c r="Q147" s="257"/>
      <c r="R147" s="202"/>
      <c r="S147" s="201"/>
      <c r="T147" s="256"/>
      <c r="U147" s="257"/>
      <c r="V147" s="202">
        <f t="shared" si="23"/>
        <v>4</v>
      </c>
      <c r="W147" s="201">
        <f>'Serviços Eventuais'!$F$3</f>
        <v>0</v>
      </c>
      <c r="X147" s="256">
        <f t="shared" si="17"/>
        <v>0</v>
      </c>
      <c r="Y147" s="257"/>
      <c r="Z147" s="202">
        <f t="shared" si="24"/>
        <v>4</v>
      </c>
      <c r="AA147" s="201">
        <f>'Serviços Eventuais'!$F$3</f>
        <v>0</v>
      </c>
      <c r="AB147" s="256">
        <f t="shared" si="18"/>
        <v>0</v>
      </c>
      <c r="AC147" s="257"/>
      <c r="AD147" s="202">
        <f t="shared" si="25"/>
        <v>1</v>
      </c>
      <c r="AE147" s="201">
        <f>'Serviços Eventuais'!$F$3</f>
        <v>0</v>
      </c>
      <c r="AF147" s="256">
        <f t="shared" si="19"/>
        <v>0</v>
      </c>
      <c r="AG147" s="257"/>
      <c r="AH147" s="254">
        <f t="shared" si="26"/>
        <v>0</v>
      </c>
      <c r="AI147" s="255"/>
    </row>
    <row r="148" spans="2:35" ht="12.75" customHeight="1" x14ac:dyDescent="0.2">
      <c r="B148" s="367"/>
      <c r="C148" s="336"/>
      <c r="D148" s="370"/>
      <c r="E148" s="128">
        <v>228</v>
      </c>
      <c r="F148" s="120" t="s">
        <v>458</v>
      </c>
      <c r="G148" s="115"/>
      <c r="H148" s="115"/>
      <c r="I148" s="192">
        <v>25.6</v>
      </c>
      <c r="J148" s="200">
        <f t="shared" si="10"/>
        <v>12</v>
      </c>
      <c r="K148" s="201">
        <f>'Serviços Eventuais'!$F$3</f>
        <v>0</v>
      </c>
      <c r="L148" s="256">
        <f t="shared" si="15"/>
        <v>0</v>
      </c>
      <c r="M148" s="256"/>
      <c r="N148" s="202">
        <f t="shared" si="22"/>
        <v>12</v>
      </c>
      <c r="O148" s="201">
        <f>'Serviços Eventuais'!$F$3</f>
        <v>0</v>
      </c>
      <c r="P148" s="256">
        <f t="shared" si="16"/>
        <v>0</v>
      </c>
      <c r="Q148" s="257"/>
      <c r="R148" s="202"/>
      <c r="S148" s="201"/>
      <c r="T148" s="256"/>
      <c r="U148" s="257"/>
      <c r="V148" s="202">
        <f t="shared" si="23"/>
        <v>4</v>
      </c>
      <c r="W148" s="201">
        <f>'Serviços Eventuais'!$F$3</f>
        <v>0</v>
      </c>
      <c r="X148" s="256">
        <f t="shared" si="17"/>
        <v>0</v>
      </c>
      <c r="Y148" s="257"/>
      <c r="Z148" s="202">
        <f t="shared" si="24"/>
        <v>4</v>
      </c>
      <c r="AA148" s="201">
        <f>'Serviços Eventuais'!$F$3</f>
        <v>0</v>
      </c>
      <c r="AB148" s="256">
        <f t="shared" si="18"/>
        <v>0</v>
      </c>
      <c r="AC148" s="257"/>
      <c r="AD148" s="202">
        <f t="shared" si="25"/>
        <v>1</v>
      </c>
      <c r="AE148" s="201">
        <f>'Serviços Eventuais'!$F$3</f>
        <v>0</v>
      </c>
      <c r="AF148" s="256">
        <f t="shared" si="19"/>
        <v>0</v>
      </c>
      <c r="AG148" s="257"/>
      <c r="AH148" s="254">
        <f t="shared" si="26"/>
        <v>0</v>
      </c>
      <c r="AI148" s="255"/>
    </row>
    <row r="149" spans="2:35" ht="12.75" customHeight="1" x14ac:dyDescent="0.2">
      <c r="B149" s="367"/>
      <c r="C149" s="336"/>
      <c r="D149" s="370"/>
      <c r="E149" s="141" t="s">
        <v>459</v>
      </c>
      <c r="F149" s="120" t="s">
        <v>460</v>
      </c>
      <c r="G149" s="115"/>
      <c r="H149" s="115"/>
      <c r="I149" s="192">
        <v>7536.74</v>
      </c>
      <c r="J149" s="200">
        <f t="shared" si="10"/>
        <v>12</v>
      </c>
      <c r="K149" s="201">
        <f>'Serviços Eventuais'!$F$3</f>
        <v>0</v>
      </c>
      <c r="L149" s="256">
        <f t="shared" si="15"/>
        <v>0</v>
      </c>
      <c r="M149" s="256"/>
      <c r="N149" s="202">
        <f t="shared" si="22"/>
        <v>12</v>
      </c>
      <c r="O149" s="201">
        <f>'Serviços Eventuais'!$F$3</f>
        <v>0</v>
      </c>
      <c r="P149" s="256">
        <f t="shared" si="16"/>
        <v>0</v>
      </c>
      <c r="Q149" s="257"/>
      <c r="R149" s="202"/>
      <c r="S149" s="201"/>
      <c r="T149" s="256"/>
      <c r="U149" s="257"/>
      <c r="V149" s="202">
        <f t="shared" si="23"/>
        <v>4</v>
      </c>
      <c r="W149" s="201">
        <f>'Serviços Eventuais'!$F$3</f>
        <v>0</v>
      </c>
      <c r="X149" s="256">
        <f t="shared" si="17"/>
        <v>0</v>
      </c>
      <c r="Y149" s="257"/>
      <c r="Z149" s="202">
        <f t="shared" si="24"/>
        <v>4</v>
      </c>
      <c r="AA149" s="201">
        <f>'Serviços Eventuais'!$F$3</f>
        <v>0</v>
      </c>
      <c r="AB149" s="256">
        <f t="shared" si="18"/>
        <v>0</v>
      </c>
      <c r="AC149" s="257"/>
      <c r="AD149" s="202">
        <f t="shared" si="25"/>
        <v>1</v>
      </c>
      <c r="AE149" s="201">
        <f>'Serviços Eventuais'!$F$3</f>
        <v>0</v>
      </c>
      <c r="AF149" s="256">
        <f t="shared" si="19"/>
        <v>0</v>
      </c>
      <c r="AG149" s="257"/>
      <c r="AH149" s="254">
        <f t="shared" si="26"/>
        <v>0</v>
      </c>
      <c r="AI149" s="255"/>
    </row>
    <row r="150" spans="2:35" ht="12.75" customHeight="1" x14ac:dyDescent="0.2">
      <c r="B150" s="367"/>
      <c r="C150" s="336"/>
      <c r="D150" s="370"/>
      <c r="E150" s="128">
        <v>229</v>
      </c>
      <c r="F150" s="120" t="s">
        <v>461</v>
      </c>
      <c r="G150" s="115"/>
      <c r="H150" s="115"/>
      <c r="I150" s="192">
        <v>200.13</v>
      </c>
      <c r="J150" s="200">
        <f t="shared" ref="J150:J219" si="27">IF($M$18="Semanal",48,IF($M$18="Mensal",12,IF($M$18="Trimestral",4,IF($M$18="Anual",1,""))))</f>
        <v>12</v>
      </c>
      <c r="K150" s="201">
        <f>'Serviços Eventuais'!$F$3</f>
        <v>0</v>
      </c>
      <c r="L150" s="256">
        <f t="shared" ref="L150:L213" si="28">$L$17*I150*J150</f>
        <v>0</v>
      </c>
      <c r="M150" s="256"/>
      <c r="N150" s="202">
        <f t="shared" si="22"/>
        <v>12</v>
      </c>
      <c r="O150" s="201">
        <f>'Serviços Eventuais'!$F$3</f>
        <v>0</v>
      </c>
      <c r="P150" s="256">
        <f t="shared" ref="P150:P213" si="29">$P$17*I150*N150</f>
        <v>0</v>
      </c>
      <c r="Q150" s="257"/>
      <c r="R150" s="202"/>
      <c r="S150" s="201"/>
      <c r="T150" s="256"/>
      <c r="U150" s="257"/>
      <c r="V150" s="202">
        <f t="shared" si="23"/>
        <v>4</v>
      </c>
      <c r="W150" s="201">
        <f>'Serviços Eventuais'!$F$3</f>
        <v>0</v>
      </c>
      <c r="X150" s="256">
        <f t="shared" ref="X150:X213" si="30">$X$17*I150*V150</f>
        <v>0</v>
      </c>
      <c r="Y150" s="257"/>
      <c r="Z150" s="202">
        <f t="shared" si="24"/>
        <v>4</v>
      </c>
      <c r="AA150" s="201">
        <f>'Serviços Eventuais'!$F$3</f>
        <v>0</v>
      </c>
      <c r="AB150" s="256">
        <f t="shared" ref="AB150:AB213" si="31">$AB$17*I150*Z150</f>
        <v>0</v>
      </c>
      <c r="AC150" s="257"/>
      <c r="AD150" s="202">
        <f t="shared" si="25"/>
        <v>1</v>
      </c>
      <c r="AE150" s="201">
        <f>'Serviços Eventuais'!$F$3</f>
        <v>0</v>
      </c>
      <c r="AF150" s="256">
        <f t="shared" ref="AF150:AF213" si="32">$AF$17*I150*AD150</f>
        <v>0</v>
      </c>
      <c r="AG150" s="257"/>
      <c r="AH150" s="254">
        <f t="shared" si="26"/>
        <v>0</v>
      </c>
      <c r="AI150" s="255"/>
    </row>
    <row r="151" spans="2:35" ht="12.75" customHeight="1" x14ac:dyDescent="0.2">
      <c r="B151" s="367"/>
      <c r="C151" s="336"/>
      <c r="D151" s="370"/>
      <c r="E151" s="128"/>
      <c r="F151" s="120" t="s">
        <v>467</v>
      </c>
      <c r="G151" s="115"/>
      <c r="H151" s="115"/>
      <c r="I151" s="192">
        <v>174.97</v>
      </c>
      <c r="J151" s="200">
        <f t="shared" si="27"/>
        <v>12</v>
      </c>
      <c r="K151" s="201">
        <f>'Serviços Eventuais'!$F$3</f>
        <v>0</v>
      </c>
      <c r="L151" s="256">
        <f t="shared" si="28"/>
        <v>0</v>
      </c>
      <c r="M151" s="256"/>
      <c r="N151" s="202">
        <f t="shared" si="22"/>
        <v>12</v>
      </c>
      <c r="O151" s="201">
        <f>'Serviços Eventuais'!$F$3</f>
        <v>0</v>
      </c>
      <c r="P151" s="256">
        <f t="shared" si="29"/>
        <v>0</v>
      </c>
      <c r="Q151" s="257"/>
      <c r="R151" s="202"/>
      <c r="S151" s="201"/>
      <c r="T151" s="256"/>
      <c r="U151" s="257"/>
      <c r="V151" s="202">
        <f t="shared" si="23"/>
        <v>4</v>
      </c>
      <c r="W151" s="201">
        <f>'Serviços Eventuais'!$F$3</f>
        <v>0</v>
      </c>
      <c r="X151" s="256">
        <f t="shared" si="30"/>
        <v>0</v>
      </c>
      <c r="Y151" s="257"/>
      <c r="Z151" s="202">
        <f t="shared" si="24"/>
        <v>4</v>
      </c>
      <c r="AA151" s="201">
        <f>'Serviços Eventuais'!$F$3</f>
        <v>0</v>
      </c>
      <c r="AB151" s="256">
        <f t="shared" si="31"/>
        <v>0</v>
      </c>
      <c r="AC151" s="257"/>
      <c r="AD151" s="202">
        <f t="shared" si="25"/>
        <v>1</v>
      </c>
      <c r="AE151" s="201">
        <f>'Serviços Eventuais'!$F$3</f>
        <v>0</v>
      </c>
      <c r="AF151" s="256">
        <f t="shared" si="32"/>
        <v>0</v>
      </c>
      <c r="AG151" s="257"/>
      <c r="AH151" s="254">
        <f t="shared" si="26"/>
        <v>0</v>
      </c>
      <c r="AI151" s="255"/>
    </row>
    <row r="152" spans="2:35" ht="12.75" customHeight="1" x14ac:dyDescent="0.2">
      <c r="B152" s="367"/>
      <c r="C152" s="336"/>
      <c r="D152" s="370"/>
      <c r="E152" s="128">
        <v>257</v>
      </c>
      <c r="F152" s="120" t="s">
        <v>462</v>
      </c>
      <c r="G152" s="115"/>
      <c r="H152" s="115"/>
      <c r="I152" s="192">
        <v>6800</v>
      </c>
      <c r="J152" s="200">
        <f t="shared" si="27"/>
        <v>12</v>
      </c>
      <c r="K152" s="201">
        <f>'Serviços Eventuais'!$F$3</f>
        <v>0</v>
      </c>
      <c r="L152" s="256">
        <f t="shared" si="28"/>
        <v>0</v>
      </c>
      <c r="M152" s="256"/>
      <c r="N152" s="202">
        <f t="shared" si="22"/>
        <v>12</v>
      </c>
      <c r="O152" s="201">
        <f>'Serviços Eventuais'!$F$3</f>
        <v>0</v>
      </c>
      <c r="P152" s="256">
        <f t="shared" si="29"/>
        <v>0</v>
      </c>
      <c r="Q152" s="257"/>
      <c r="R152" s="202"/>
      <c r="S152" s="201"/>
      <c r="T152" s="256"/>
      <c r="U152" s="257"/>
      <c r="V152" s="202">
        <f t="shared" si="23"/>
        <v>4</v>
      </c>
      <c r="W152" s="201">
        <f>'Serviços Eventuais'!$F$3</f>
        <v>0</v>
      </c>
      <c r="X152" s="256">
        <f t="shared" si="30"/>
        <v>0</v>
      </c>
      <c r="Y152" s="257"/>
      <c r="Z152" s="202">
        <f t="shared" si="24"/>
        <v>4</v>
      </c>
      <c r="AA152" s="201">
        <f>'Serviços Eventuais'!$F$3</f>
        <v>0</v>
      </c>
      <c r="AB152" s="256">
        <f t="shared" si="31"/>
        <v>0</v>
      </c>
      <c r="AC152" s="257"/>
      <c r="AD152" s="202">
        <f t="shared" si="25"/>
        <v>1</v>
      </c>
      <c r="AE152" s="201">
        <f>'Serviços Eventuais'!$F$3</f>
        <v>0</v>
      </c>
      <c r="AF152" s="256">
        <f t="shared" si="32"/>
        <v>0</v>
      </c>
      <c r="AG152" s="257"/>
      <c r="AH152" s="254">
        <f t="shared" si="26"/>
        <v>0</v>
      </c>
      <c r="AI152" s="255"/>
    </row>
    <row r="153" spans="2:35" ht="12.75" customHeight="1" x14ac:dyDescent="0.2">
      <c r="B153" s="367"/>
      <c r="C153" s="336"/>
      <c r="D153" s="370"/>
      <c r="E153" s="128">
        <v>104</v>
      </c>
      <c r="F153" s="120" t="s">
        <v>463</v>
      </c>
      <c r="G153" s="115"/>
      <c r="H153" s="115"/>
      <c r="I153" s="192">
        <v>38</v>
      </c>
      <c r="J153" s="200">
        <f t="shared" si="27"/>
        <v>12</v>
      </c>
      <c r="K153" s="201">
        <f>'Serviços Eventuais'!$F$3</f>
        <v>0</v>
      </c>
      <c r="L153" s="256">
        <f t="shared" si="28"/>
        <v>0</v>
      </c>
      <c r="M153" s="256"/>
      <c r="N153" s="202">
        <f t="shared" si="22"/>
        <v>12</v>
      </c>
      <c r="O153" s="201">
        <f>'Serviços Eventuais'!$F$3</f>
        <v>0</v>
      </c>
      <c r="P153" s="256">
        <f t="shared" si="29"/>
        <v>0</v>
      </c>
      <c r="Q153" s="257"/>
      <c r="R153" s="202"/>
      <c r="S153" s="201"/>
      <c r="T153" s="256"/>
      <c r="U153" s="257"/>
      <c r="V153" s="202">
        <f t="shared" si="23"/>
        <v>4</v>
      </c>
      <c r="W153" s="201">
        <f>'Serviços Eventuais'!$F$3</f>
        <v>0</v>
      </c>
      <c r="X153" s="256">
        <f t="shared" si="30"/>
        <v>0</v>
      </c>
      <c r="Y153" s="257"/>
      <c r="Z153" s="202">
        <f t="shared" si="24"/>
        <v>4</v>
      </c>
      <c r="AA153" s="201">
        <f>'Serviços Eventuais'!$F$3</f>
        <v>0</v>
      </c>
      <c r="AB153" s="256">
        <f t="shared" si="31"/>
        <v>0</v>
      </c>
      <c r="AC153" s="257"/>
      <c r="AD153" s="202">
        <f t="shared" si="25"/>
        <v>1</v>
      </c>
      <c r="AE153" s="201">
        <f>'Serviços Eventuais'!$F$3</f>
        <v>0</v>
      </c>
      <c r="AF153" s="256">
        <f t="shared" si="32"/>
        <v>0</v>
      </c>
      <c r="AG153" s="257"/>
      <c r="AH153" s="254">
        <f t="shared" si="26"/>
        <v>0</v>
      </c>
      <c r="AI153" s="255"/>
    </row>
    <row r="154" spans="2:35" ht="12.75" customHeight="1" x14ac:dyDescent="0.2">
      <c r="B154" s="367"/>
      <c r="C154" s="336"/>
      <c r="D154" s="370"/>
      <c r="E154" s="128">
        <v>105</v>
      </c>
      <c r="F154" s="120" t="s">
        <v>464</v>
      </c>
      <c r="G154" s="115"/>
      <c r="H154" s="115"/>
      <c r="I154" s="192">
        <v>44.6</v>
      </c>
      <c r="J154" s="200">
        <f t="shared" si="27"/>
        <v>12</v>
      </c>
      <c r="K154" s="201">
        <f>'Serviços Eventuais'!$F$3</f>
        <v>0</v>
      </c>
      <c r="L154" s="256">
        <f t="shared" si="28"/>
        <v>0</v>
      </c>
      <c r="M154" s="256"/>
      <c r="N154" s="202">
        <f t="shared" si="22"/>
        <v>12</v>
      </c>
      <c r="O154" s="201">
        <f>'Serviços Eventuais'!$F$3</f>
        <v>0</v>
      </c>
      <c r="P154" s="256">
        <f t="shared" si="29"/>
        <v>0</v>
      </c>
      <c r="Q154" s="257"/>
      <c r="R154" s="202"/>
      <c r="S154" s="201"/>
      <c r="T154" s="256"/>
      <c r="U154" s="257"/>
      <c r="V154" s="202">
        <f t="shared" si="23"/>
        <v>4</v>
      </c>
      <c r="W154" s="201">
        <f>'Serviços Eventuais'!$F$3</f>
        <v>0</v>
      </c>
      <c r="X154" s="256">
        <f t="shared" si="30"/>
        <v>0</v>
      </c>
      <c r="Y154" s="257"/>
      <c r="Z154" s="202">
        <f t="shared" si="24"/>
        <v>4</v>
      </c>
      <c r="AA154" s="201">
        <f>'Serviços Eventuais'!$F$3</f>
        <v>0</v>
      </c>
      <c r="AB154" s="256">
        <f t="shared" si="31"/>
        <v>0</v>
      </c>
      <c r="AC154" s="257"/>
      <c r="AD154" s="202">
        <f t="shared" si="25"/>
        <v>1</v>
      </c>
      <c r="AE154" s="201">
        <f>'Serviços Eventuais'!$F$3</f>
        <v>0</v>
      </c>
      <c r="AF154" s="256">
        <f t="shared" si="32"/>
        <v>0</v>
      </c>
      <c r="AG154" s="257"/>
      <c r="AH154" s="254">
        <f t="shared" si="26"/>
        <v>0</v>
      </c>
      <c r="AI154" s="255"/>
    </row>
    <row r="155" spans="2:35" ht="12.75" customHeight="1" x14ac:dyDescent="0.2">
      <c r="B155" s="367"/>
      <c r="C155" s="336"/>
      <c r="D155" s="370"/>
      <c r="E155" s="128">
        <v>661</v>
      </c>
      <c r="F155" s="120" t="s">
        <v>465</v>
      </c>
      <c r="G155" s="115"/>
      <c r="H155" s="115"/>
      <c r="I155" s="192">
        <v>526</v>
      </c>
      <c r="J155" s="200">
        <f t="shared" si="27"/>
        <v>12</v>
      </c>
      <c r="K155" s="201">
        <f>'Serviços Eventuais'!$F$3</f>
        <v>0</v>
      </c>
      <c r="L155" s="256">
        <f t="shared" si="28"/>
        <v>0</v>
      </c>
      <c r="M155" s="256"/>
      <c r="N155" s="202">
        <f t="shared" si="22"/>
        <v>12</v>
      </c>
      <c r="O155" s="201">
        <f>'Serviços Eventuais'!$F$3</f>
        <v>0</v>
      </c>
      <c r="P155" s="256">
        <f t="shared" si="29"/>
        <v>0</v>
      </c>
      <c r="Q155" s="257"/>
      <c r="R155" s="202"/>
      <c r="S155" s="201"/>
      <c r="T155" s="256"/>
      <c r="U155" s="257"/>
      <c r="V155" s="202">
        <f t="shared" si="23"/>
        <v>4</v>
      </c>
      <c r="W155" s="201">
        <f>'Serviços Eventuais'!$F$3</f>
        <v>0</v>
      </c>
      <c r="X155" s="256">
        <f t="shared" si="30"/>
        <v>0</v>
      </c>
      <c r="Y155" s="257"/>
      <c r="Z155" s="202">
        <f t="shared" si="24"/>
        <v>4</v>
      </c>
      <c r="AA155" s="201">
        <f>'Serviços Eventuais'!$F$3</f>
        <v>0</v>
      </c>
      <c r="AB155" s="256">
        <f t="shared" si="31"/>
        <v>0</v>
      </c>
      <c r="AC155" s="257"/>
      <c r="AD155" s="202">
        <f t="shared" si="25"/>
        <v>1</v>
      </c>
      <c r="AE155" s="201">
        <f>'Serviços Eventuais'!$F$3</f>
        <v>0</v>
      </c>
      <c r="AF155" s="256">
        <f t="shared" si="32"/>
        <v>0</v>
      </c>
      <c r="AG155" s="257"/>
      <c r="AH155" s="254">
        <f t="shared" si="26"/>
        <v>0</v>
      </c>
      <c r="AI155" s="255"/>
    </row>
    <row r="156" spans="2:35" ht="12.75" customHeight="1" x14ac:dyDescent="0.2">
      <c r="B156" s="367"/>
      <c r="C156" s="336"/>
      <c r="D156" s="371"/>
      <c r="E156" s="154" t="s">
        <v>345</v>
      </c>
      <c r="F156" s="136" t="s">
        <v>466</v>
      </c>
      <c r="G156" s="132"/>
      <c r="H156" s="132"/>
      <c r="I156" s="193">
        <v>750</v>
      </c>
      <c r="J156" s="200">
        <f t="shared" si="27"/>
        <v>12</v>
      </c>
      <c r="K156" s="201">
        <f>'Serviços Eventuais'!$F$3</f>
        <v>0</v>
      </c>
      <c r="L156" s="256">
        <f t="shared" si="28"/>
        <v>0</v>
      </c>
      <c r="M156" s="256"/>
      <c r="N156" s="202">
        <f t="shared" si="22"/>
        <v>12</v>
      </c>
      <c r="O156" s="201">
        <f>'Serviços Eventuais'!$F$3</f>
        <v>0</v>
      </c>
      <c r="P156" s="256">
        <f t="shared" si="29"/>
        <v>0</v>
      </c>
      <c r="Q156" s="257"/>
      <c r="R156" s="202"/>
      <c r="S156" s="201"/>
      <c r="T156" s="256"/>
      <c r="U156" s="257"/>
      <c r="V156" s="202">
        <f t="shared" si="23"/>
        <v>4</v>
      </c>
      <c r="W156" s="201">
        <f>'Serviços Eventuais'!$F$3</f>
        <v>0</v>
      </c>
      <c r="X156" s="256">
        <f t="shared" si="30"/>
        <v>0</v>
      </c>
      <c r="Y156" s="257"/>
      <c r="Z156" s="202">
        <f t="shared" si="24"/>
        <v>4</v>
      </c>
      <c r="AA156" s="201">
        <f>'Serviços Eventuais'!$F$3</f>
        <v>0</v>
      </c>
      <c r="AB156" s="256">
        <f t="shared" si="31"/>
        <v>0</v>
      </c>
      <c r="AC156" s="257"/>
      <c r="AD156" s="202">
        <f t="shared" si="25"/>
        <v>1</v>
      </c>
      <c r="AE156" s="201">
        <f>'Serviços Eventuais'!$F$3</f>
        <v>0</v>
      </c>
      <c r="AF156" s="256">
        <f t="shared" si="32"/>
        <v>0</v>
      </c>
      <c r="AG156" s="257"/>
      <c r="AH156" s="254">
        <f t="shared" si="26"/>
        <v>0</v>
      </c>
      <c r="AI156" s="255"/>
    </row>
    <row r="157" spans="2:35" ht="12.75" customHeight="1" x14ac:dyDescent="0.2">
      <c r="B157" s="367"/>
      <c r="C157" s="285" t="s">
        <v>468</v>
      </c>
      <c r="D157" s="267">
        <f>SUM(I157:I176)</f>
        <v>32079.15</v>
      </c>
      <c r="E157" s="148" t="s">
        <v>469</v>
      </c>
      <c r="F157" s="114" t="s">
        <v>470</v>
      </c>
      <c r="G157" s="115"/>
      <c r="H157" s="115"/>
      <c r="I157" s="191">
        <v>835.72</v>
      </c>
      <c r="J157" s="200">
        <f t="shared" si="27"/>
        <v>12</v>
      </c>
      <c r="K157" s="201">
        <f>'Serviços Eventuais'!$F$3</f>
        <v>0</v>
      </c>
      <c r="L157" s="256">
        <f t="shared" si="28"/>
        <v>0</v>
      </c>
      <c r="M157" s="256"/>
      <c r="N157" s="202">
        <f t="shared" si="22"/>
        <v>12</v>
      </c>
      <c r="O157" s="201">
        <f>'Serviços Eventuais'!$F$3</f>
        <v>0</v>
      </c>
      <c r="P157" s="256">
        <f t="shared" si="29"/>
        <v>0</v>
      </c>
      <c r="Q157" s="257"/>
      <c r="R157" s="202"/>
      <c r="S157" s="201"/>
      <c r="T157" s="256"/>
      <c r="U157" s="257"/>
      <c r="V157" s="202">
        <f t="shared" si="23"/>
        <v>4</v>
      </c>
      <c r="W157" s="201">
        <f>'Serviços Eventuais'!$F$3</f>
        <v>0</v>
      </c>
      <c r="X157" s="256">
        <f t="shared" si="30"/>
        <v>0</v>
      </c>
      <c r="Y157" s="257"/>
      <c r="Z157" s="202">
        <f t="shared" si="24"/>
        <v>4</v>
      </c>
      <c r="AA157" s="201">
        <f>'Serviços Eventuais'!$F$3</f>
        <v>0</v>
      </c>
      <c r="AB157" s="256">
        <f t="shared" si="31"/>
        <v>0</v>
      </c>
      <c r="AC157" s="257"/>
      <c r="AD157" s="202">
        <f t="shared" si="25"/>
        <v>1</v>
      </c>
      <c r="AE157" s="201">
        <f>'Serviços Eventuais'!$F$3</f>
        <v>0</v>
      </c>
      <c r="AF157" s="256">
        <f t="shared" si="32"/>
        <v>0</v>
      </c>
      <c r="AG157" s="257"/>
      <c r="AH157" s="254">
        <f t="shared" si="26"/>
        <v>0</v>
      </c>
      <c r="AI157" s="255"/>
    </row>
    <row r="158" spans="2:35" ht="12.75" customHeight="1" x14ac:dyDescent="0.2">
      <c r="B158" s="367"/>
      <c r="C158" s="286"/>
      <c r="D158" s="268"/>
      <c r="E158" s="148" t="s">
        <v>471</v>
      </c>
      <c r="F158" s="120" t="s">
        <v>472</v>
      </c>
      <c r="G158" s="115"/>
      <c r="H158" s="115"/>
      <c r="I158" s="192">
        <v>797.86</v>
      </c>
      <c r="J158" s="200">
        <f t="shared" si="27"/>
        <v>12</v>
      </c>
      <c r="K158" s="201">
        <f>'Serviços Eventuais'!$F$3</f>
        <v>0</v>
      </c>
      <c r="L158" s="256">
        <f t="shared" si="28"/>
        <v>0</v>
      </c>
      <c r="M158" s="256"/>
      <c r="N158" s="202">
        <f t="shared" si="22"/>
        <v>12</v>
      </c>
      <c r="O158" s="201">
        <f>'Serviços Eventuais'!$F$3</f>
        <v>0</v>
      </c>
      <c r="P158" s="256">
        <f t="shared" si="29"/>
        <v>0</v>
      </c>
      <c r="Q158" s="257"/>
      <c r="R158" s="202"/>
      <c r="S158" s="201"/>
      <c r="T158" s="256"/>
      <c r="U158" s="257"/>
      <c r="V158" s="202">
        <f t="shared" si="23"/>
        <v>4</v>
      </c>
      <c r="W158" s="201">
        <f>'Serviços Eventuais'!$F$3</f>
        <v>0</v>
      </c>
      <c r="X158" s="256">
        <f t="shared" si="30"/>
        <v>0</v>
      </c>
      <c r="Y158" s="257"/>
      <c r="Z158" s="202">
        <f t="shared" si="24"/>
        <v>4</v>
      </c>
      <c r="AA158" s="201">
        <f>'Serviços Eventuais'!$F$3</f>
        <v>0</v>
      </c>
      <c r="AB158" s="256">
        <f t="shared" si="31"/>
        <v>0</v>
      </c>
      <c r="AC158" s="257"/>
      <c r="AD158" s="202">
        <f t="shared" si="25"/>
        <v>1</v>
      </c>
      <c r="AE158" s="201">
        <f>'Serviços Eventuais'!$F$3</f>
        <v>0</v>
      </c>
      <c r="AF158" s="256">
        <f t="shared" si="32"/>
        <v>0</v>
      </c>
      <c r="AG158" s="257"/>
      <c r="AH158" s="254">
        <f t="shared" si="26"/>
        <v>0</v>
      </c>
      <c r="AI158" s="255"/>
    </row>
    <row r="159" spans="2:35" ht="12.75" customHeight="1" x14ac:dyDescent="0.2">
      <c r="B159" s="367"/>
      <c r="C159" s="286"/>
      <c r="D159" s="268"/>
      <c r="E159" s="148" t="s">
        <v>473</v>
      </c>
      <c r="F159" s="120" t="s">
        <v>474</v>
      </c>
      <c r="G159" s="115"/>
      <c r="H159" s="115"/>
      <c r="I159" s="192">
        <v>817.48</v>
      </c>
      <c r="J159" s="200">
        <f t="shared" si="27"/>
        <v>12</v>
      </c>
      <c r="K159" s="201">
        <f>'Serviços Eventuais'!$F$3</f>
        <v>0</v>
      </c>
      <c r="L159" s="256">
        <f t="shared" si="28"/>
        <v>0</v>
      </c>
      <c r="M159" s="256"/>
      <c r="N159" s="202">
        <f t="shared" si="22"/>
        <v>12</v>
      </c>
      <c r="O159" s="201">
        <f>'Serviços Eventuais'!$F$3</f>
        <v>0</v>
      </c>
      <c r="P159" s="256">
        <f t="shared" si="29"/>
        <v>0</v>
      </c>
      <c r="Q159" s="257"/>
      <c r="R159" s="202"/>
      <c r="S159" s="201"/>
      <c r="T159" s="256"/>
      <c r="U159" s="257"/>
      <c r="V159" s="202">
        <f t="shared" si="23"/>
        <v>4</v>
      </c>
      <c r="W159" s="201">
        <f>'Serviços Eventuais'!$F$3</f>
        <v>0</v>
      </c>
      <c r="X159" s="256">
        <f t="shared" si="30"/>
        <v>0</v>
      </c>
      <c r="Y159" s="257"/>
      <c r="Z159" s="202">
        <f t="shared" si="24"/>
        <v>4</v>
      </c>
      <c r="AA159" s="201">
        <f>'Serviços Eventuais'!$F$3</f>
        <v>0</v>
      </c>
      <c r="AB159" s="256">
        <f t="shared" si="31"/>
        <v>0</v>
      </c>
      <c r="AC159" s="257"/>
      <c r="AD159" s="202">
        <f t="shared" si="25"/>
        <v>1</v>
      </c>
      <c r="AE159" s="201">
        <f>'Serviços Eventuais'!$F$3</f>
        <v>0</v>
      </c>
      <c r="AF159" s="256">
        <f t="shared" si="32"/>
        <v>0</v>
      </c>
      <c r="AG159" s="257"/>
      <c r="AH159" s="254">
        <f t="shared" si="26"/>
        <v>0</v>
      </c>
      <c r="AI159" s="255"/>
    </row>
    <row r="160" spans="2:35" ht="12.75" customHeight="1" x14ac:dyDescent="0.2">
      <c r="B160" s="367"/>
      <c r="C160" s="286"/>
      <c r="D160" s="268"/>
      <c r="E160" s="122">
        <v>546</v>
      </c>
      <c r="F160" s="120" t="s">
        <v>475</v>
      </c>
      <c r="G160" s="115"/>
      <c r="H160" s="115"/>
      <c r="I160" s="192">
        <v>150</v>
      </c>
      <c r="J160" s="200">
        <f t="shared" si="27"/>
        <v>12</v>
      </c>
      <c r="K160" s="201">
        <f>'Serviços Eventuais'!$F$3</f>
        <v>0</v>
      </c>
      <c r="L160" s="256">
        <f t="shared" si="28"/>
        <v>0</v>
      </c>
      <c r="M160" s="256"/>
      <c r="N160" s="202">
        <f t="shared" si="22"/>
        <v>12</v>
      </c>
      <c r="O160" s="201">
        <f>'Serviços Eventuais'!$F$3</f>
        <v>0</v>
      </c>
      <c r="P160" s="256">
        <f t="shared" si="29"/>
        <v>0</v>
      </c>
      <c r="Q160" s="257"/>
      <c r="R160" s="202"/>
      <c r="S160" s="201"/>
      <c r="T160" s="256"/>
      <c r="U160" s="257"/>
      <c r="V160" s="202">
        <f t="shared" si="23"/>
        <v>4</v>
      </c>
      <c r="W160" s="201">
        <f>'Serviços Eventuais'!$F$3</f>
        <v>0</v>
      </c>
      <c r="X160" s="256">
        <f t="shared" si="30"/>
        <v>0</v>
      </c>
      <c r="Y160" s="257"/>
      <c r="Z160" s="202">
        <f t="shared" si="24"/>
        <v>4</v>
      </c>
      <c r="AA160" s="201">
        <f>'Serviços Eventuais'!$F$3</f>
        <v>0</v>
      </c>
      <c r="AB160" s="256">
        <f t="shared" si="31"/>
        <v>0</v>
      </c>
      <c r="AC160" s="257"/>
      <c r="AD160" s="202">
        <f t="shared" si="25"/>
        <v>1</v>
      </c>
      <c r="AE160" s="201">
        <f>'Serviços Eventuais'!$F$3</f>
        <v>0</v>
      </c>
      <c r="AF160" s="256">
        <f t="shared" si="32"/>
        <v>0</v>
      </c>
      <c r="AG160" s="257"/>
      <c r="AH160" s="254">
        <f t="shared" si="26"/>
        <v>0</v>
      </c>
      <c r="AI160" s="255"/>
    </row>
    <row r="161" spans="2:35" ht="12.75" customHeight="1" x14ac:dyDescent="0.2">
      <c r="B161" s="367"/>
      <c r="C161" s="286"/>
      <c r="D161" s="268"/>
      <c r="E161" s="148" t="s">
        <v>476</v>
      </c>
      <c r="F161" s="120" t="s">
        <v>477</v>
      </c>
      <c r="G161" s="115"/>
      <c r="H161" s="115"/>
      <c r="I161" s="192">
        <v>135.88</v>
      </c>
      <c r="J161" s="200">
        <f t="shared" si="27"/>
        <v>12</v>
      </c>
      <c r="K161" s="201">
        <f>'Serviços Eventuais'!$F$3</f>
        <v>0</v>
      </c>
      <c r="L161" s="256">
        <f t="shared" si="28"/>
        <v>0</v>
      </c>
      <c r="M161" s="256"/>
      <c r="N161" s="202">
        <f t="shared" si="22"/>
        <v>12</v>
      </c>
      <c r="O161" s="201">
        <f>'Serviços Eventuais'!$F$3</f>
        <v>0</v>
      </c>
      <c r="P161" s="256">
        <f t="shared" si="29"/>
        <v>0</v>
      </c>
      <c r="Q161" s="257"/>
      <c r="R161" s="202"/>
      <c r="S161" s="201"/>
      <c r="T161" s="256"/>
      <c r="U161" s="257"/>
      <c r="V161" s="202">
        <f t="shared" si="23"/>
        <v>4</v>
      </c>
      <c r="W161" s="201">
        <f>'Serviços Eventuais'!$F$3</f>
        <v>0</v>
      </c>
      <c r="X161" s="256">
        <f t="shared" si="30"/>
        <v>0</v>
      </c>
      <c r="Y161" s="257"/>
      <c r="Z161" s="202">
        <f t="shared" si="24"/>
        <v>4</v>
      </c>
      <c r="AA161" s="201">
        <f>'Serviços Eventuais'!$F$3</f>
        <v>0</v>
      </c>
      <c r="AB161" s="256">
        <f t="shared" si="31"/>
        <v>0</v>
      </c>
      <c r="AC161" s="257"/>
      <c r="AD161" s="202">
        <f t="shared" si="25"/>
        <v>1</v>
      </c>
      <c r="AE161" s="201">
        <f>'Serviços Eventuais'!$F$3</f>
        <v>0</v>
      </c>
      <c r="AF161" s="256">
        <f t="shared" si="32"/>
        <v>0</v>
      </c>
      <c r="AG161" s="257"/>
      <c r="AH161" s="254">
        <f t="shared" si="26"/>
        <v>0</v>
      </c>
      <c r="AI161" s="255"/>
    </row>
    <row r="162" spans="2:35" ht="12.75" customHeight="1" x14ac:dyDescent="0.2">
      <c r="B162" s="367"/>
      <c r="C162" s="286"/>
      <c r="D162" s="268"/>
      <c r="E162" s="122">
        <v>426</v>
      </c>
      <c r="F162" s="120" t="s">
        <v>478</v>
      </c>
      <c r="G162" s="115"/>
      <c r="H162" s="115"/>
      <c r="I162" s="192">
        <v>273.2</v>
      </c>
      <c r="J162" s="200">
        <f t="shared" si="27"/>
        <v>12</v>
      </c>
      <c r="K162" s="201">
        <f>'Serviços Eventuais'!$F$3</f>
        <v>0</v>
      </c>
      <c r="L162" s="256">
        <f t="shared" si="28"/>
        <v>0</v>
      </c>
      <c r="M162" s="256"/>
      <c r="N162" s="202">
        <f t="shared" si="22"/>
        <v>12</v>
      </c>
      <c r="O162" s="201">
        <f>'Serviços Eventuais'!$F$3</f>
        <v>0</v>
      </c>
      <c r="P162" s="256">
        <f t="shared" si="29"/>
        <v>0</v>
      </c>
      <c r="Q162" s="257"/>
      <c r="R162" s="202"/>
      <c r="S162" s="201"/>
      <c r="T162" s="256"/>
      <c r="U162" s="257"/>
      <c r="V162" s="202">
        <f t="shared" si="23"/>
        <v>4</v>
      </c>
      <c r="W162" s="201">
        <f>'Serviços Eventuais'!$F$3</f>
        <v>0</v>
      </c>
      <c r="X162" s="256">
        <f t="shared" si="30"/>
        <v>0</v>
      </c>
      <c r="Y162" s="257"/>
      <c r="Z162" s="202">
        <f t="shared" si="24"/>
        <v>4</v>
      </c>
      <c r="AA162" s="201">
        <f>'Serviços Eventuais'!$F$3</f>
        <v>0</v>
      </c>
      <c r="AB162" s="256">
        <f t="shared" si="31"/>
        <v>0</v>
      </c>
      <c r="AC162" s="257"/>
      <c r="AD162" s="202">
        <f t="shared" si="25"/>
        <v>1</v>
      </c>
      <c r="AE162" s="201">
        <f>'Serviços Eventuais'!$F$3</f>
        <v>0</v>
      </c>
      <c r="AF162" s="256">
        <f t="shared" si="32"/>
        <v>0</v>
      </c>
      <c r="AG162" s="257"/>
      <c r="AH162" s="254">
        <f t="shared" si="26"/>
        <v>0</v>
      </c>
      <c r="AI162" s="255"/>
    </row>
    <row r="163" spans="2:35" ht="12.75" customHeight="1" x14ac:dyDescent="0.2">
      <c r="B163" s="367"/>
      <c r="C163" s="286"/>
      <c r="D163" s="268"/>
      <c r="E163" s="148" t="s">
        <v>365</v>
      </c>
      <c r="F163" s="120" t="s">
        <v>479</v>
      </c>
      <c r="G163" s="115"/>
      <c r="H163" s="115"/>
      <c r="I163" s="192">
        <v>410</v>
      </c>
      <c r="J163" s="200">
        <f t="shared" si="27"/>
        <v>12</v>
      </c>
      <c r="K163" s="201">
        <f>'Serviços Eventuais'!$F$3</f>
        <v>0</v>
      </c>
      <c r="L163" s="256">
        <f t="shared" si="28"/>
        <v>0</v>
      </c>
      <c r="M163" s="256"/>
      <c r="N163" s="202">
        <f t="shared" si="22"/>
        <v>12</v>
      </c>
      <c r="O163" s="201">
        <f>'Serviços Eventuais'!$F$3</f>
        <v>0</v>
      </c>
      <c r="P163" s="256">
        <f t="shared" si="29"/>
        <v>0</v>
      </c>
      <c r="Q163" s="257"/>
      <c r="R163" s="202"/>
      <c r="S163" s="201"/>
      <c r="T163" s="256"/>
      <c r="U163" s="257"/>
      <c r="V163" s="202">
        <f t="shared" si="23"/>
        <v>4</v>
      </c>
      <c r="W163" s="201">
        <f>'Serviços Eventuais'!$F$3</f>
        <v>0</v>
      </c>
      <c r="X163" s="256">
        <f t="shared" si="30"/>
        <v>0</v>
      </c>
      <c r="Y163" s="257"/>
      <c r="Z163" s="202">
        <f t="shared" si="24"/>
        <v>4</v>
      </c>
      <c r="AA163" s="201">
        <f>'Serviços Eventuais'!$F$3</f>
        <v>0</v>
      </c>
      <c r="AB163" s="256">
        <f t="shared" si="31"/>
        <v>0</v>
      </c>
      <c r="AC163" s="257"/>
      <c r="AD163" s="202">
        <f t="shared" si="25"/>
        <v>1</v>
      </c>
      <c r="AE163" s="201">
        <f>'Serviços Eventuais'!$F$3</f>
        <v>0</v>
      </c>
      <c r="AF163" s="256">
        <f t="shared" si="32"/>
        <v>0</v>
      </c>
      <c r="AG163" s="257"/>
      <c r="AH163" s="254">
        <f t="shared" si="26"/>
        <v>0</v>
      </c>
      <c r="AI163" s="255"/>
    </row>
    <row r="164" spans="2:35" ht="12.75" customHeight="1" x14ac:dyDescent="0.2">
      <c r="B164" s="367"/>
      <c r="C164" s="286"/>
      <c r="D164" s="268"/>
      <c r="E164" s="148" t="s">
        <v>345</v>
      </c>
      <c r="F164" s="120" t="s">
        <v>480</v>
      </c>
      <c r="G164" s="159"/>
      <c r="H164" s="159"/>
      <c r="I164" s="197">
        <v>3575.85</v>
      </c>
      <c r="J164" s="200">
        <f t="shared" si="27"/>
        <v>12</v>
      </c>
      <c r="K164" s="201">
        <f>'Serviços Eventuais'!$F$3</f>
        <v>0</v>
      </c>
      <c r="L164" s="256">
        <f t="shared" si="28"/>
        <v>0</v>
      </c>
      <c r="M164" s="256"/>
      <c r="N164" s="202">
        <f t="shared" si="22"/>
        <v>12</v>
      </c>
      <c r="O164" s="201">
        <f>'Serviços Eventuais'!$F$3</f>
        <v>0</v>
      </c>
      <c r="P164" s="256">
        <f t="shared" si="29"/>
        <v>0</v>
      </c>
      <c r="Q164" s="257"/>
      <c r="R164" s="202"/>
      <c r="S164" s="201"/>
      <c r="T164" s="256"/>
      <c r="U164" s="257"/>
      <c r="V164" s="202">
        <f t="shared" si="23"/>
        <v>4</v>
      </c>
      <c r="W164" s="201">
        <f>'Serviços Eventuais'!$F$3</f>
        <v>0</v>
      </c>
      <c r="X164" s="256">
        <f t="shared" si="30"/>
        <v>0</v>
      </c>
      <c r="Y164" s="257"/>
      <c r="Z164" s="202">
        <f t="shared" si="24"/>
        <v>4</v>
      </c>
      <c r="AA164" s="201">
        <f>'Serviços Eventuais'!$F$3</f>
        <v>0</v>
      </c>
      <c r="AB164" s="256">
        <f t="shared" si="31"/>
        <v>0</v>
      </c>
      <c r="AC164" s="257"/>
      <c r="AD164" s="202">
        <f t="shared" si="25"/>
        <v>1</v>
      </c>
      <c r="AE164" s="201">
        <f>'Serviços Eventuais'!$F$3</f>
        <v>0</v>
      </c>
      <c r="AF164" s="256">
        <f t="shared" si="32"/>
        <v>0</v>
      </c>
      <c r="AG164" s="257"/>
      <c r="AH164" s="254">
        <f t="shared" si="26"/>
        <v>0</v>
      </c>
      <c r="AI164" s="255"/>
    </row>
    <row r="165" spans="2:35" ht="12.75" customHeight="1" x14ac:dyDescent="0.2">
      <c r="B165" s="367"/>
      <c r="C165" s="286"/>
      <c r="D165" s="268"/>
      <c r="E165" s="141" t="s">
        <v>494</v>
      </c>
      <c r="F165" s="120" t="s">
        <v>495</v>
      </c>
      <c r="G165" s="159"/>
      <c r="H165" s="159"/>
      <c r="I165" s="197">
        <v>425.16</v>
      </c>
      <c r="J165" s="200">
        <f t="shared" si="27"/>
        <v>12</v>
      </c>
      <c r="K165" s="201">
        <f>'Serviços Eventuais'!$F$3</f>
        <v>0</v>
      </c>
      <c r="L165" s="256">
        <f t="shared" si="28"/>
        <v>0</v>
      </c>
      <c r="M165" s="256"/>
      <c r="N165" s="202">
        <f t="shared" si="22"/>
        <v>12</v>
      </c>
      <c r="O165" s="201">
        <f>'Serviços Eventuais'!$F$3</f>
        <v>0</v>
      </c>
      <c r="P165" s="256">
        <f t="shared" si="29"/>
        <v>0</v>
      </c>
      <c r="Q165" s="257"/>
      <c r="R165" s="202"/>
      <c r="S165" s="201"/>
      <c r="T165" s="256"/>
      <c r="U165" s="257"/>
      <c r="V165" s="202">
        <f t="shared" si="23"/>
        <v>4</v>
      </c>
      <c r="W165" s="201">
        <f>'Serviços Eventuais'!$F$3</f>
        <v>0</v>
      </c>
      <c r="X165" s="256">
        <f t="shared" si="30"/>
        <v>0</v>
      </c>
      <c r="Y165" s="257"/>
      <c r="Z165" s="202">
        <f t="shared" si="24"/>
        <v>4</v>
      </c>
      <c r="AA165" s="201">
        <f>'Serviços Eventuais'!$F$3</f>
        <v>0</v>
      </c>
      <c r="AB165" s="256">
        <f t="shared" si="31"/>
        <v>0</v>
      </c>
      <c r="AC165" s="257"/>
      <c r="AD165" s="202">
        <f t="shared" si="25"/>
        <v>1</v>
      </c>
      <c r="AE165" s="201">
        <f>'Serviços Eventuais'!$F$3</f>
        <v>0</v>
      </c>
      <c r="AF165" s="256">
        <f t="shared" si="32"/>
        <v>0</v>
      </c>
      <c r="AG165" s="257"/>
      <c r="AH165" s="254">
        <f t="shared" si="26"/>
        <v>0</v>
      </c>
      <c r="AI165" s="255"/>
    </row>
    <row r="166" spans="2:35" ht="12.75" customHeight="1" x14ac:dyDescent="0.2">
      <c r="B166" s="367"/>
      <c r="C166" s="286"/>
      <c r="D166" s="268"/>
      <c r="E166" s="141"/>
      <c r="F166" s="120" t="s">
        <v>606</v>
      </c>
      <c r="G166" s="159"/>
      <c r="H166" s="159"/>
      <c r="I166" s="197">
        <v>281.5</v>
      </c>
      <c r="J166" s="200">
        <f t="shared" si="27"/>
        <v>12</v>
      </c>
      <c r="K166" s="201">
        <f>'Serviços Eventuais'!$F$3</f>
        <v>0</v>
      </c>
      <c r="L166" s="256">
        <f t="shared" si="28"/>
        <v>0</v>
      </c>
      <c r="M166" s="256"/>
      <c r="N166" s="202">
        <f t="shared" si="22"/>
        <v>12</v>
      </c>
      <c r="O166" s="201">
        <f>'Serviços Eventuais'!$F$3</f>
        <v>0</v>
      </c>
      <c r="P166" s="256">
        <f t="shared" si="29"/>
        <v>0</v>
      </c>
      <c r="Q166" s="257"/>
      <c r="R166" s="202"/>
      <c r="S166" s="201"/>
      <c r="T166" s="219"/>
      <c r="U166" s="220"/>
      <c r="V166" s="202">
        <f t="shared" si="23"/>
        <v>4</v>
      </c>
      <c r="W166" s="201">
        <f>'Serviços Eventuais'!$F$3</f>
        <v>0</v>
      </c>
      <c r="X166" s="256">
        <f t="shared" si="30"/>
        <v>0</v>
      </c>
      <c r="Y166" s="257"/>
      <c r="Z166" s="202">
        <f t="shared" si="24"/>
        <v>4</v>
      </c>
      <c r="AA166" s="201">
        <f>'Serviços Eventuais'!$F$3</f>
        <v>0</v>
      </c>
      <c r="AB166" s="256">
        <f t="shared" si="31"/>
        <v>0</v>
      </c>
      <c r="AC166" s="257"/>
      <c r="AD166" s="202">
        <f t="shared" si="25"/>
        <v>1</v>
      </c>
      <c r="AE166" s="201">
        <f>'Serviços Eventuais'!$F$3</f>
        <v>0</v>
      </c>
      <c r="AF166" s="256">
        <f t="shared" si="32"/>
        <v>0</v>
      </c>
      <c r="AG166" s="257"/>
      <c r="AH166" s="254">
        <f>L166+P166+X166+AB166+AF166</f>
        <v>0</v>
      </c>
      <c r="AI166" s="255"/>
    </row>
    <row r="167" spans="2:35" ht="12.75" customHeight="1" x14ac:dyDescent="0.2">
      <c r="B167" s="367"/>
      <c r="C167" s="286"/>
      <c r="D167" s="268"/>
      <c r="E167" s="169"/>
      <c r="F167" s="170" t="s">
        <v>603</v>
      </c>
      <c r="G167" s="159"/>
      <c r="H167" s="159"/>
      <c r="I167" s="197">
        <v>884.72</v>
      </c>
      <c r="J167" s="200">
        <f t="shared" si="27"/>
        <v>12</v>
      </c>
      <c r="K167" s="201">
        <f>'Serviços Eventuais'!$F$3</f>
        <v>0</v>
      </c>
      <c r="L167" s="256">
        <f t="shared" si="28"/>
        <v>0</v>
      </c>
      <c r="M167" s="256"/>
      <c r="N167" s="202">
        <f t="shared" si="22"/>
        <v>12</v>
      </c>
      <c r="O167" s="201">
        <f>'Serviços Eventuais'!$F$3</f>
        <v>0</v>
      </c>
      <c r="P167" s="256">
        <f t="shared" si="29"/>
        <v>0</v>
      </c>
      <c r="Q167" s="257"/>
      <c r="R167" s="202"/>
      <c r="S167" s="201"/>
      <c r="T167" s="219"/>
      <c r="U167" s="220"/>
      <c r="V167" s="202">
        <f t="shared" si="23"/>
        <v>4</v>
      </c>
      <c r="W167" s="201">
        <f>'Serviços Eventuais'!$F$3</f>
        <v>0</v>
      </c>
      <c r="X167" s="256">
        <f t="shared" si="30"/>
        <v>0</v>
      </c>
      <c r="Y167" s="257"/>
      <c r="Z167" s="202">
        <f t="shared" si="24"/>
        <v>4</v>
      </c>
      <c r="AA167" s="201">
        <f>'Serviços Eventuais'!$F$3</f>
        <v>0</v>
      </c>
      <c r="AB167" s="256">
        <f t="shared" si="31"/>
        <v>0</v>
      </c>
      <c r="AC167" s="257"/>
      <c r="AD167" s="202">
        <f t="shared" si="25"/>
        <v>1</v>
      </c>
      <c r="AE167" s="201">
        <f>'Serviços Eventuais'!$F$3</f>
        <v>0</v>
      </c>
      <c r="AF167" s="256">
        <f t="shared" si="32"/>
        <v>0</v>
      </c>
      <c r="AG167" s="257"/>
      <c r="AH167" s="254">
        <f t="shared" ref="AH167:AH170" si="33">L167+P167+X167+AB167+AF167</f>
        <v>0</v>
      </c>
      <c r="AI167" s="255"/>
    </row>
    <row r="168" spans="2:35" ht="12.75" customHeight="1" x14ac:dyDescent="0.2">
      <c r="B168" s="367"/>
      <c r="C168" s="286"/>
      <c r="D168" s="268"/>
      <c r="E168" s="160"/>
      <c r="F168" s="120" t="s">
        <v>605</v>
      </c>
      <c r="G168" s="159"/>
      <c r="H168" s="159"/>
      <c r="I168" s="194">
        <v>62.03</v>
      </c>
      <c r="J168" s="200">
        <f t="shared" si="27"/>
        <v>12</v>
      </c>
      <c r="K168" s="201">
        <f>'Serviços Eventuais'!$F$3</f>
        <v>0</v>
      </c>
      <c r="L168" s="256">
        <f t="shared" si="28"/>
        <v>0</v>
      </c>
      <c r="M168" s="256"/>
      <c r="N168" s="202">
        <f t="shared" si="22"/>
        <v>12</v>
      </c>
      <c r="O168" s="201">
        <f>'Serviços Eventuais'!$F$3</f>
        <v>0</v>
      </c>
      <c r="P168" s="256">
        <f t="shared" si="29"/>
        <v>0</v>
      </c>
      <c r="Q168" s="257"/>
      <c r="R168" s="202"/>
      <c r="S168" s="201"/>
      <c r="T168" s="219"/>
      <c r="U168" s="220"/>
      <c r="V168" s="202">
        <f t="shared" si="23"/>
        <v>4</v>
      </c>
      <c r="W168" s="201">
        <f>'Serviços Eventuais'!$F$3</f>
        <v>0</v>
      </c>
      <c r="X168" s="256">
        <f t="shared" si="30"/>
        <v>0</v>
      </c>
      <c r="Y168" s="257"/>
      <c r="Z168" s="202">
        <f t="shared" si="24"/>
        <v>4</v>
      </c>
      <c r="AA168" s="201">
        <f>'Serviços Eventuais'!$F$3</f>
        <v>0</v>
      </c>
      <c r="AB168" s="256">
        <f t="shared" si="31"/>
        <v>0</v>
      </c>
      <c r="AC168" s="257"/>
      <c r="AD168" s="202">
        <f t="shared" si="25"/>
        <v>1</v>
      </c>
      <c r="AE168" s="201">
        <f>'Serviços Eventuais'!$F$3</f>
        <v>0</v>
      </c>
      <c r="AF168" s="256">
        <f t="shared" si="32"/>
        <v>0</v>
      </c>
      <c r="AG168" s="257"/>
      <c r="AH168" s="254">
        <f>L168+P168+X168+AB168+AF168</f>
        <v>0</v>
      </c>
      <c r="AI168" s="255"/>
    </row>
    <row r="169" spans="2:35" ht="12.75" customHeight="1" x14ac:dyDescent="0.2">
      <c r="B169" s="367"/>
      <c r="C169" s="286"/>
      <c r="D169" s="268"/>
      <c r="E169" s="141"/>
      <c r="F169" s="170" t="s">
        <v>604</v>
      </c>
      <c r="G169" s="159"/>
      <c r="H169" s="159"/>
      <c r="I169" s="197">
        <v>226.43</v>
      </c>
      <c r="J169" s="200">
        <f t="shared" si="27"/>
        <v>12</v>
      </c>
      <c r="K169" s="201">
        <f>'Serviços Eventuais'!$F$3</f>
        <v>0</v>
      </c>
      <c r="L169" s="256">
        <f t="shared" si="28"/>
        <v>0</v>
      </c>
      <c r="M169" s="256"/>
      <c r="N169" s="202">
        <f t="shared" si="22"/>
        <v>12</v>
      </c>
      <c r="O169" s="201">
        <f>'Serviços Eventuais'!$F$3</f>
        <v>0</v>
      </c>
      <c r="P169" s="256">
        <f t="shared" si="29"/>
        <v>0</v>
      </c>
      <c r="Q169" s="257"/>
      <c r="R169" s="202"/>
      <c r="S169" s="201"/>
      <c r="T169" s="219"/>
      <c r="U169" s="220"/>
      <c r="V169" s="202">
        <f t="shared" si="23"/>
        <v>4</v>
      </c>
      <c r="W169" s="201">
        <f>'Serviços Eventuais'!$F$3</f>
        <v>0</v>
      </c>
      <c r="X169" s="256">
        <f t="shared" si="30"/>
        <v>0</v>
      </c>
      <c r="Y169" s="257"/>
      <c r="Z169" s="202">
        <f t="shared" si="24"/>
        <v>4</v>
      </c>
      <c r="AA169" s="201">
        <f>'Serviços Eventuais'!$F$3</f>
        <v>0</v>
      </c>
      <c r="AB169" s="256">
        <f t="shared" si="31"/>
        <v>0</v>
      </c>
      <c r="AC169" s="257"/>
      <c r="AD169" s="202">
        <f t="shared" si="25"/>
        <v>1</v>
      </c>
      <c r="AE169" s="201">
        <f>'Serviços Eventuais'!$F$3</f>
        <v>0</v>
      </c>
      <c r="AF169" s="256">
        <f t="shared" si="32"/>
        <v>0</v>
      </c>
      <c r="AG169" s="257"/>
      <c r="AH169" s="254">
        <f t="shared" si="33"/>
        <v>0</v>
      </c>
      <c r="AI169" s="255"/>
    </row>
    <row r="170" spans="2:35" ht="12.75" customHeight="1" x14ac:dyDescent="0.2">
      <c r="B170" s="367"/>
      <c r="C170" s="286"/>
      <c r="D170" s="268"/>
      <c r="E170" s="148"/>
      <c r="F170" s="164" t="s">
        <v>602</v>
      </c>
      <c r="G170" s="159"/>
      <c r="H170" s="159"/>
      <c r="I170" s="199">
        <v>217.5</v>
      </c>
      <c r="J170" s="200">
        <f t="shared" si="27"/>
        <v>12</v>
      </c>
      <c r="K170" s="201">
        <f>'Serviços Eventuais'!$F$3</f>
        <v>0</v>
      </c>
      <c r="L170" s="256">
        <f t="shared" si="28"/>
        <v>0</v>
      </c>
      <c r="M170" s="256"/>
      <c r="N170" s="202">
        <f t="shared" si="22"/>
        <v>12</v>
      </c>
      <c r="O170" s="201">
        <f>'Serviços Eventuais'!$F$3</f>
        <v>0</v>
      </c>
      <c r="P170" s="256">
        <f t="shared" si="29"/>
        <v>0</v>
      </c>
      <c r="Q170" s="257"/>
      <c r="R170" s="202"/>
      <c r="S170" s="201"/>
      <c r="T170" s="256"/>
      <c r="U170" s="257"/>
      <c r="V170" s="202">
        <f t="shared" si="23"/>
        <v>4</v>
      </c>
      <c r="W170" s="201">
        <f>'Serviços Eventuais'!$F$3</f>
        <v>0</v>
      </c>
      <c r="X170" s="256">
        <f t="shared" si="30"/>
        <v>0</v>
      </c>
      <c r="Y170" s="257"/>
      <c r="Z170" s="202">
        <f t="shared" si="24"/>
        <v>4</v>
      </c>
      <c r="AA170" s="201">
        <f>'Serviços Eventuais'!$F$3</f>
        <v>0</v>
      </c>
      <c r="AB170" s="256">
        <f t="shared" si="31"/>
        <v>0</v>
      </c>
      <c r="AC170" s="257"/>
      <c r="AD170" s="202">
        <f t="shared" si="25"/>
        <v>1</v>
      </c>
      <c r="AE170" s="201">
        <f>'Serviços Eventuais'!$F$3</f>
        <v>0</v>
      </c>
      <c r="AF170" s="256">
        <f t="shared" si="32"/>
        <v>0</v>
      </c>
      <c r="AG170" s="257"/>
      <c r="AH170" s="254">
        <f t="shared" si="33"/>
        <v>0</v>
      </c>
      <c r="AI170" s="255"/>
    </row>
    <row r="171" spans="2:35" ht="12.75" customHeight="1" x14ac:dyDescent="0.2">
      <c r="B171" s="367"/>
      <c r="C171" s="286"/>
      <c r="D171" s="268"/>
      <c r="E171" s="148" t="s">
        <v>540</v>
      </c>
      <c r="F171" s="164" t="s">
        <v>503</v>
      </c>
      <c r="G171" s="159"/>
      <c r="H171" s="159"/>
      <c r="I171" s="199">
        <v>20846.82</v>
      </c>
      <c r="J171" s="200">
        <f t="shared" si="27"/>
        <v>12</v>
      </c>
      <c r="K171" s="201">
        <f>'Serviços Eventuais'!$F$3</f>
        <v>0</v>
      </c>
      <c r="L171" s="256">
        <f t="shared" si="28"/>
        <v>0</v>
      </c>
      <c r="M171" s="256"/>
      <c r="N171" s="202">
        <f t="shared" si="22"/>
        <v>12</v>
      </c>
      <c r="O171" s="201">
        <f>'Serviços Eventuais'!$F$3</f>
        <v>0</v>
      </c>
      <c r="P171" s="256">
        <f t="shared" si="29"/>
        <v>0</v>
      </c>
      <c r="Q171" s="257"/>
      <c r="R171" s="202"/>
      <c r="S171" s="201"/>
      <c r="T171" s="219"/>
      <c r="U171" s="220"/>
      <c r="V171" s="202">
        <f t="shared" si="23"/>
        <v>4</v>
      </c>
      <c r="W171" s="201">
        <f>'Serviços Eventuais'!$F$3</f>
        <v>0</v>
      </c>
      <c r="X171" s="256">
        <f t="shared" si="30"/>
        <v>0</v>
      </c>
      <c r="Y171" s="257"/>
      <c r="Z171" s="202">
        <f t="shared" si="24"/>
        <v>4</v>
      </c>
      <c r="AA171" s="201">
        <f>'Serviços Eventuais'!$F$3</f>
        <v>0</v>
      </c>
      <c r="AB171" s="256">
        <f t="shared" si="31"/>
        <v>0</v>
      </c>
      <c r="AC171" s="257"/>
      <c r="AD171" s="202">
        <f t="shared" si="25"/>
        <v>1</v>
      </c>
      <c r="AE171" s="201">
        <f>'Serviços Eventuais'!$F$3</f>
        <v>0</v>
      </c>
      <c r="AF171" s="256">
        <f t="shared" si="32"/>
        <v>0</v>
      </c>
      <c r="AG171" s="257"/>
      <c r="AH171" s="254">
        <f>L171+P171+X171+AB171+AF171</f>
        <v>0</v>
      </c>
      <c r="AI171" s="255"/>
    </row>
    <row r="172" spans="2:35" ht="12.75" customHeight="1" x14ac:dyDescent="0.2">
      <c r="B172" s="367"/>
      <c r="C172" s="286"/>
      <c r="D172" s="268"/>
      <c r="E172" s="360" t="s">
        <v>248</v>
      </c>
      <c r="F172" s="120" t="s">
        <v>481</v>
      </c>
      <c r="G172" s="131"/>
      <c r="H172" s="131"/>
      <c r="I172" s="197">
        <v>256</v>
      </c>
      <c r="J172" s="200">
        <f t="shared" si="27"/>
        <v>12</v>
      </c>
      <c r="K172" s="201">
        <f>'Serviços Eventuais'!$F$3</f>
        <v>0</v>
      </c>
      <c r="L172" s="256">
        <f t="shared" si="28"/>
        <v>0</v>
      </c>
      <c r="M172" s="256"/>
      <c r="N172" s="202">
        <f t="shared" si="22"/>
        <v>12</v>
      </c>
      <c r="O172" s="201">
        <f>'Serviços Eventuais'!$F$3</f>
        <v>0</v>
      </c>
      <c r="P172" s="256">
        <f t="shared" si="29"/>
        <v>0</v>
      </c>
      <c r="Q172" s="257"/>
      <c r="R172" s="202"/>
      <c r="S172" s="201"/>
      <c r="T172" s="256"/>
      <c r="U172" s="257"/>
      <c r="V172" s="202">
        <f t="shared" si="23"/>
        <v>4</v>
      </c>
      <c r="W172" s="201">
        <f>'Serviços Eventuais'!$F$3</f>
        <v>0</v>
      </c>
      <c r="X172" s="256">
        <f t="shared" si="30"/>
        <v>0</v>
      </c>
      <c r="Y172" s="257"/>
      <c r="Z172" s="202">
        <f t="shared" si="24"/>
        <v>4</v>
      </c>
      <c r="AA172" s="201">
        <f>'Serviços Eventuais'!$F$3</f>
        <v>0</v>
      </c>
      <c r="AB172" s="256">
        <f t="shared" si="31"/>
        <v>0</v>
      </c>
      <c r="AC172" s="257"/>
      <c r="AD172" s="202">
        <f t="shared" si="25"/>
        <v>1</v>
      </c>
      <c r="AE172" s="201">
        <f>'Serviços Eventuais'!$F$3</f>
        <v>0</v>
      </c>
      <c r="AF172" s="256">
        <f t="shared" si="32"/>
        <v>0</v>
      </c>
      <c r="AG172" s="257"/>
      <c r="AH172" s="254">
        <f t="shared" si="26"/>
        <v>0</v>
      </c>
      <c r="AI172" s="255"/>
    </row>
    <row r="173" spans="2:35" ht="12.75" customHeight="1" x14ac:dyDescent="0.2">
      <c r="B173" s="367"/>
      <c r="C173" s="286"/>
      <c r="D173" s="268"/>
      <c r="E173" s="361"/>
      <c r="F173" s="120" t="s">
        <v>482</v>
      </c>
      <c r="G173" s="115"/>
      <c r="H173" s="115"/>
      <c r="I173" s="192">
        <v>1369</v>
      </c>
      <c r="J173" s="200">
        <f t="shared" si="27"/>
        <v>12</v>
      </c>
      <c r="K173" s="201">
        <f>'Serviços Eventuais'!$F$3</f>
        <v>0</v>
      </c>
      <c r="L173" s="256">
        <f t="shared" si="28"/>
        <v>0</v>
      </c>
      <c r="M173" s="256"/>
      <c r="N173" s="202">
        <f t="shared" si="22"/>
        <v>12</v>
      </c>
      <c r="O173" s="201">
        <f>'Serviços Eventuais'!$F$3</f>
        <v>0</v>
      </c>
      <c r="P173" s="256">
        <f t="shared" si="29"/>
        <v>0</v>
      </c>
      <c r="Q173" s="257"/>
      <c r="R173" s="202"/>
      <c r="S173" s="201"/>
      <c r="T173" s="256"/>
      <c r="U173" s="257"/>
      <c r="V173" s="202">
        <f t="shared" si="23"/>
        <v>4</v>
      </c>
      <c r="W173" s="201">
        <f>'Serviços Eventuais'!$F$3</f>
        <v>0</v>
      </c>
      <c r="X173" s="256">
        <f t="shared" si="30"/>
        <v>0</v>
      </c>
      <c r="Y173" s="257"/>
      <c r="Z173" s="202">
        <f t="shared" si="24"/>
        <v>4</v>
      </c>
      <c r="AA173" s="201">
        <f>'Serviços Eventuais'!$F$3</f>
        <v>0</v>
      </c>
      <c r="AB173" s="256">
        <f t="shared" si="31"/>
        <v>0</v>
      </c>
      <c r="AC173" s="257"/>
      <c r="AD173" s="202">
        <f t="shared" si="25"/>
        <v>1</v>
      </c>
      <c r="AE173" s="201">
        <f>'Serviços Eventuais'!$F$3</f>
        <v>0</v>
      </c>
      <c r="AF173" s="256">
        <f t="shared" si="32"/>
        <v>0</v>
      </c>
      <c r="AG173" s="257"/>
      <c r="AH173" s="254">
        <f t="shared" si="26"/>
        <v>0</v>
      </c>
      <c r="AI173" s="255"/>
    </row>
    <row r="174" spans="2:35" ht="12.75" customHeight="1" x14ac:dyDescent="0.2">
      <c r="B174" s="367"/>
      <c r="C174" s="286"/>
      <c r="D174" s="268"/>
      <c r="E174" s="361"/>
      <c r="F174" s="120" t="s">
        <v>483</v>
      </c>
      <c r="G174" s="115"/>
      <c r="H174" s="115"/>
      <c r="I174" s="192">
        <v>161</v>
      </c>
      <c r="J174" s="200">
        <f t="shared" si="27"/>
        <v>12</v>
      </c>
      <c r="K174" s="201">
        <f>'Serviços Eventuais'!$F$3</f>
        <v>0</v>
      </c>
      <c r="L174" s="256">
        <f t="shared" si="28"/>
        <v>0</v>
      </c>
      <c r="M174" s="256"/>
      <c r="N174" s="202">
        <f t="shared" si="22"/>
        <v>12</v>
      </c>
      <c r="O174" s="201">
        <f>'Serviços Eventuais'!$F$3</f>
        <v>0</v>
      </c>
      <c r="P174" s="256">
        <f t="shared" si="29"/>
        <v>0</v>
      </c>
      <c r="Q174" s="257"/>
      <c r="R174" s="202"/>
      <c r="S174" s="201"/>
      <c r="T174" s="256"/>
      <c r="U174" s="257"/>
      <c r="V174" s="202">
        <f t="shared" si="23"/>
        <v>4</v>
      </c>
      <c r="W174" s="201">
        <f>'Serviços Eventuais'!$F$3</f>
        <v>0</v>
      </c>
      <c r="X174" s="256">
        <f t="shared" si="30"/>
        <v>0</v>
      </c>
      <c r="Y174" s="257"/>
      <c r="Z174" s="202">
        <f t="shared" si="24"/>
        <v>4</v>
      </c>
      <c r="AA174" s="201">
        <f>'Serviços Eventuais'!$F$3</f>
        <v>0</v>
      </c>
      <c r="AB174" s="256">
        <f t="shared" si="31"/>
        <v>0</v>
      </c>
      <c r="AC174" s="257"/>
      <c r="AD174" s="202">
        <f t="shared" si="25"/>
        <v>1</v>
      </c>
      <c r="AE174" s="201">
        <f>'Serviços Eventuais'!$F$3</f>
        <v>0</v>
      </c>
      <c r="AF174" s="256">
        <f t="shared" si="32"/>
        <v>0</v>
      </c>
      <c r="AG174" s="257"/>
      <c r="AH174" s="254">
        <f t="shared" si="26"/>
        <v>0</v>
      </c>
      <c r="AI174" s="255"/>
    </row>
    <row r="175" spans="2:35" ht="12.75" customHeight="1" x14ac:dyDescent="0.2">
      <c r="B175" s="367"/>
      <c r="C175" s="286"/>
      <c r="D175" s="268"/>
      <c r="E175" s="361"/>
      <c r="F175" s="120" t="s">
        <v>484</v>
      </c>
      <c r="G175" s="115"/>
      <c r="H175" s="115"/>
      <c r="I175" s="192">
        <v>308</v>
      </c>
      <c r="J175" s="200">
        <f t="shared" si="27"/>
        <v>12</v>
      </c>
      <c r="K175" s="201">
        <f>'Serviços Eventuais'!$F$3</f>
        <v>0</v>
      </c>
      <c r="L175" s="256">
        <f t="shared" si="28"/>
        <v>0</v>
      </c>
      <c r="M175" s="256"/>
      <c r="N175" s="202">
        <f t="shared" si="22"/>
        <v>12</v>
      </c>
      <c r="O175" s="201">
        <f>'Serviços Eventuais'!$F$3</f>
        <v>0</v>
      </c>
      <c r="P175" s="256">
        <f t="shared" si="29"/>
        <v>0</v>
      </c>
      <c r="Q175" s="257"/>
      <c r="R175" s="202"/>
      <c r="S175" s="201"/>
      <c r="T175" s="256"/>
      <c r="U175" s="257"/>
      <c r="V175" s="202">
        <f t="shared" si="23"/>
        <v>4</v>
      </c>
      <c r="W175" s="201">
        <f>'Serviços Eventuais'!$F$3</f>
        <v>0</v>
      </c>
      <c r="X175" s="256">
        <f t="shared" si="30"/>
        <v>0</v>
      </c>
      <c r="Y175" s="257"/>
      <c r="Z175" s="202">
        <f t="shared" si="24"/>
        <v>4</v>
      </c>
      <c r="AA175" s="201">
        <f>'Serviços Eventuais'!$F$3</f>
        <v>0</v>
      </c>
      <c r="AB175" s="256">
        <f t="shared" si="31"/>
        <v>0</v>
      </c>
      <c r="AC175" s="257"/>
      <c r="AD175" s="202">
        <f t="shared" si="25"/>
        <v>1</v>
      </c>
      <c r="AE175" s="201">
        <f>'Serviços Eventuais'!$F$3</f>
        <v>0</v>
      </c>
      <c r="AF175" s="256">
        <f t="shared" si="32"/>
        <v>0</v>
      </c>
      <c r="AG175" s="257"/>
      <c r="AH175" s="254">
        <f t="shared" si="26"/>
        <v>0</v>
      </c>
      <c r="AI175" s="255"/>
    </row>
    <row r="176" spans="2:35" ht="12.75" customHeight="1" x14ac:dyDescent="0.2">
      <c r="B176" s="367"/>
      <c r="C176" s="287"/>
      <c r="D176" s="269"/>
      <c r="E176" s="362"/>
      <c r="F176" s="136" t="s">
        <v>485</v>
      </c>
      <c r="G176" s="132"/>
      <c r="H176" s="132"/>
      <c r="I176" s="193">
        <v>45</v>
      </c>
      <c r="J176" s="200">
        <f t="shared" si="27"/>
        <v>12</v>
      </c>
      <c r="K176" s="201">
        <f>'Serviços Eventuais'!$F$3</f>
        <v>0</v>
      </c>
      <c r="L176" s="256">
        <f t="shared" si="28"/>
        <v>0</v>
      </c>
      <c r="M176" s="256"/>
      <c r="N176" s="202">
        <f t="shared" si="22"/>
        <v>12</v>
      </c>
      <c r="O176" s="201">
        <f>'Serviços Eventuais'!$F$3</f>
        <v>0</v>
      </c>
      <c r="P176" s="256">
        <f t="shared" si="29"/>
        <v>0</v>
      </c>
      <c r="Q176" s="257"/>
      <c r="R176" s="202"/>
      <c r="S176" s="201"/>
      <c r="T176" s="256"/>
      <c r="U176" s="257"/>
      <c r="V176" s="202">
        <f t="shared" si="23"/>
        <v>4</v>
      </c>
      <c r="W176" s="201">
        <f>'Serviços Eventuais'!$F$3</f>
        <v>0</v>
      </c>
      <c r="X176" s="256">
        <f t="shared" si="30"/>
        <v>0</v>
      </c>
      <c r="Y176" s="257"/>
      <c r="Z176" s="202">
        <f t="shared" si="24"/>
        <v>4</v>
      </c>
      <c r="AA176" s="201">
        <f>'Serviços Eventuais'!$F$3</f>
        <v>0</v>
      </c>
      <c r="AB176" s="256">
        <f t="shared" si="31"/>
        <v>0</v>
      </c>
      <c r="AC176" s="257"/>
      <c r="AD176" s="202">
        <f t="shared" si="25"/>
        <v>1</v>
      </c>
      <c r="AE176" s="201">
        <f>'Serviços Eventuais'!$F$3</f>
        <v>0</v>
      </c>
      <c r="AF176" s="256">
        <f t="shared" si="32"/>
        <v>0</v>
      </c>
      <c r="AG176" s="257"/>
      <c r="AH176" s="254">
        <f t="shared" si="26"/>
        <v>0</v>
      </c>
      <c r="AI176" s="255"/>
    </row>
    <row r="177" spans="2:35" ht="12.75" customHeight="1" x14ac:dyDescent="0.2">
      <c r="B177" s="367"/>
      <c r="C177" s="285" t="s">
        <v>599</v>
      </c>
      <c r="D177" s="264">
        <f>SUM(I177:I206)</f>
        <v>22466.089999999997</v>
      </c>
      <c r="E177" s="171" t="s">
        <v>459</v>
      </c>
      <c r="F177" s="134" t="s">
        <v>504</v>
      </c>
      <c r="G177" s="131"/>
      <c r="H177" s="131"/>
      <c r="I177" s="191">
        <v>1100</v>
      </c>
      <c r="J177" s="200">
        <f t="shared" si="27"/>
        <v>12</v>
      </c>
      <c r="K177" s="201">
        <f>'Serviços Eventuais'!$F$3</f>
        <v>0</v>
      </c>
      <c r="L177" s="256">
        <f t="shared" si="28"/>
        <v>0</v>
      </c>
      <c r="M177" s="256"/>
      <c r="N177" s="202">
        <f t="shared" si="22"/>
        <v>12</v>
      </c>
      <c r="O177" s="201">
        <f>'Serviços Eventuais'!$F$3</f>
        <v>0</v>
      </c>
      <c r="P177" s="256">
        <f t="shared" si="29"/>
        <v>0</v>
      </c>
      <c r="Q177" s="257"/>
      <c r="R177" s="202"/>
      <c r="S177" s="201"/>
      <c r="T177" s="256"/>
      <c r="U177" s="257"/>
      <c r="V177" s="202">
        <f t="shared" si="23"/>
        <v>4</v>
      </c>
      <c r="W177" s="201">
        <f>'Serviços Eventuais'!$F$3</f>
        <v>0</v>
      </c>
      <c r="X177" s="256">
        <f t="shared" si="30"/>
        <v>0</v>
      </c>
      <c r="Y177" s="257"/>
      <c r="Z177" s="202">
        <f t="shared" si="24"/>
        <v>4</v>
      </c>
      <c r="AA177" s="201">
        <f>'Serviços Eventuais'!$F$3</f>
        <v>0</v>
      </c>
      <c r="AB177" s="256">
        <f t="shared" si="31"/>
        <v>0</v>
      </c>
      <c r="AC177" s="257"/>
      <c r="AD177" s="202">
        <f t="shared" si="25"/>
        <v>1</v>
      </c>
      <c r="AE177" s="201">
        <f>'Serviços Eventuais'!$F$3</f>
        <v>0</v>
      </c>
      <c r="AF177" s="256">
        <f t="shared" si="32"/>
        <v>0</v>
      </c>
      <c r="AG177" s="257"/>
      <c r="AH177" s="254">
        <f t="shared" si="26"/>
        <v>0</v>
      </c>
      <c r="AI177" s="255"/>
    </row>
    <row r="178" spans="2:35" ht="12.75" customHeight="1" x14ac:dyDescent="0.2">
      <c r="B178" s="367"/>
      <c r="C178" s="286"/>
      <c r="D178" s="283"/>
      <c r="E178" s="172" t="s">
        <v>505</v>
      </c>
      <c r="F178" s="120" t="s">
        <v>506</v>
      </c>
      <c r="G178" s="115"/>
      <c r="H178" s="115"/>
      <c r="I178" s="192">
        <v>3180.23</v>
      </c>
      <c r="J178" s="200">
        <f t="shared" si="27"/>
        <v>12</v>
      </c>
      <c r="K178" s="201">
        <f>'Serviços Eventuais'!$F$3</f>
        <v>0</v>
      </c>
      <c r="L178" s="256">
        <f t="shared" si="28"/>
        <v>0</v>
      </c>
      <c r="M178" s="256"/>
      <c r="N178" s="202">
        <f t="shared" si="22"/>
        <v>12</v>
      </c>
      <c r="O178" s="201">
        <f>'Serviços Eventuais'!$F$3</f>
        <v>0</v>
      </c>
      <c r="P178" s="256">
        <f t="shared" si="29"/>
        <v>0</v>
      </c>
      <c r="Q178" s="257"/>
      <c r="R178" s="202"/>
      <c r="S178" s="201"/>
      <c r="T178" s="256"/>
      <c r="U178" s="257"/>
      <c r="V178" s="202">
        <f t="shared" si="23"/>
        <v>4</v>
      </c>
      <c r="W178" s="201">
        <f>'Serviços Eventuais'!$F$3</f>
        <v>0</v>
      </c>
      <c r="X178" s="256">
        <f t="shared" si="30"/>
        <v>0</v>
      </c>
      <c r="Y178" s="257"/>
      <c r="Z178" s="202">
        <f t="shared" si="24"/>
        <v>4</v>
      </c>
      <c r="AA178" s="201">
        <f>'Serviços Eventuais'!$F$3</f>
        <v>0</v>
      </c>
      <c r="AB178" s="256">
        <f t="shared" si="31"/>
        <v>0</v>
      </c>
      <c r="AC178" s="257"/>
      <c r="AD178" s="202">
        <f t="shared" si="25"/>
        <v>1</v>
      </c>
      <c r="AE178" s="201">
        <f>'Serviços Eventuais'!$F$3</f>
        <v>0</v>
      </c>
      <c r="AF178" s="256">
        <f t="shared" si="32"/>
        <v>0</v>
      </c>
      <c r="AG178" s="257"/>
      <c r="AH178" s="254">
        <f t="shared" si="26"/>
        <v>0</v>
      </c>
      <c r="AI178" s="255"/>
    </row>
    <row r="179" spans="2:35" ht="12.75" customHeight="1" x14ac:dyDescent="0.2">
      <c r="B179" s="367"/>
      <c r="C179" s="286"/>
      <c r="D179" s="283"/>
      <c r="E179" s="172" t="s">
        <v>505</v>
      </c>
      <c r="F179" s="120" t="s">
        <v>530</v>
      </c>
      <c r="G179" s="115"/>
      <c r="H179" s="115"/>
      <c r="I179" s="192">
        <v>1095.03</v>
      </c>
      <c r="J179" s="200">
        <f t="shared" si="27"/>
        <v>12</v>
      </c>
      <c r="K179" s="201">
        <f>'Serviços Eventuais'!$F$3</f>
        <v>0</v>
      </c>
      <c r="L179" s="256">
        <f t="shared" si="28"/>
        <v>0</v>
      </c>
      <c r="M179" s="256"/>
      <c r="N179" s="202">
        <f t="shared" si="22"/>
        <v>12</v>
      </c>
      <c r="O179" s="201">
        <f>'Serviços Eventuais'!$F$3</f>
        <v>0</v>
      </c>
      <c r="P179" s="256">
        <f t="shared" si="29"/>
        <v>0</v>
      </c>
      <c r="Q179" s="257"/>
      <c r="R179" s="202"/>
      <c r="S179" s="201"/>
      <c r="T179" s="256"/>
      <c r="U179" s="257"/>
      <c r="V179" s="202">
        <f t="shared" si="23"/>
        <v>4</v>
      </c>
      <c r="W179" s="201">
        <f>'Serviços Eventuais'!$F$3</f>
        <v>0</v>
      </c>
      <c r="X179" s="256">
        <f t="shared" si="30"/>
        <v>0</v>
      </c>
      <c r="Y179" s="257"/>
      <c r="Z179" s="202">
        <f t="shared" si="24"/>
        <v>4</v>
      </c>
      <c r="AA179" s="201">
        <f>'Serviços Eventuais'!$F$3</f>
        <v>0</v>
      </c>
      <c r="AB179" s="256">
        <f t="shared" si="31"/>
        <v>0</v>
      </c>
      <c r="AC179" s="257"/>
      <c r="AD179" s="202">
        <f t="shared" si="25"/>
        <v>1</v>
      </c>
      <c r="AE179" s="201">
        <f>'Serviços Eventuais'!$F$3</f>
        <v>0</v>
      </c>
      <c r="AF179" s="256">
        <f t="shared" si="32"/>
        <v>0</v>
      </c>
      <c r="AG179" s="257"/>
      <c r="AH179" s="254">
        <f t="shared" si="26"/>
        <v>0</v>
      </c>
      <c r="AI179" s="255"/>
    </row>
    <row r="180" spans="2:35" ht="12.75" customHeight="1" x14ac:dyDescent="0.2">
      <c r="B180" s="367"/>
      <c r="C180" s="286"/>
      <c r="D180" s="283"/>
      <c r="E180" s="172" t="s">
        <v>505</v>
      </c>
      <c r="F180" s="120" t="s">
        <v>531</v>
      </c>
      <c r="G180" s="115"/>
      <c r="H180" s="115"/>
      <c r="I180" s="192">
        <v>1095.03</v>
      </c>
      <c r="J180" s="200">
        <f t="shared" si="27"/>
        <v>12</v>
      </c>
      <c r="K180" s="201">
        <f>'Serviços Eventuais'!$F$3</f>
        <v>0</v>
      </c>
      <c r="L180" s="256">
        <f t="shared" si="28"/>
        <v>0</v>
      </c>
      <c r="M180" s="256"/>
      <c r="N180" s="202">
        <f t="shared" si="22"/>
        <v>12</v>
      </c>
      <c r="O180" s="201">
        <f>'Serviços Eventuais'!$F$3</f>
        <v>0</v>
      </c>
      <c r="P180" s="256">
        <f t="shared" si="29"/>
        <v>0</v>
      </c>
      <c r="Q180" s="257"/>
      <c r="R180" s="202"/>
      <c r="S180" s="201"/>
      <c r="T180" s="256"/>
      <c r="U180" s="257"/>
      <c r="V180" s="202">
        <f t="shared" si="23"/>
        <v>4</v>
      </c>
      <c r="W180" s="201">
        <f>'Serviços Eventuais'!$F$3</f>
        <v>0</v>
      </c>
      <c r="X180" s="256">
        <f t="shared" si="30"/>
        <v>0</v>
      </c>
      <c r="Y180" s="257"/>
      <c r="Z180" s="202">
        <f t="shared" si="24"/>
        <v>4</v>
      </c>
      <c r="AA180" s="201">
        <f>'Serviços Eventuais'!$F$3</f>
        <v>0</v>
      </c>
      <c r="AB180" s="256">
        <f t="shared" si="31"/>
        <v>0</v>
      </c>
      <c r="AC180" s="257"/>
      <c r="AD180" s="202">
        <f t="shared" si="25"/>
        <v>1</v>
      </c>
      <c r="AE180" s="201">
        <f>'Serviços Eventuais'!$F$3</f>
        <v>0</v>
      </c>
      <c r="AF180" s="256">
        <f t="shared" si="32"/>
        <v>0</v>
      </c>
      <c r="AG180" s="257"/>
      <c r="AH180" s="254">
        <f t="shared" si="26"/>
        <v>0</v>
      </c>
      <c r="AI180" s="255"/>
    </row>
    <row r="181" spans="2:35" ht="12.75" customHeight="1" x14ac:dyDescent="0.2">
      <c r="B181" s="367"/>
      <c r="C181" s="286"/>
      <c r="D181" s="283"/>
      <c r="E181" s="172" t="s">
        <v>507</v>
      </c>
      <c r="F181" s="120" t="s">
        <v>508</v>
      </c>
      <c r="G181" s="115"/>
      <c r="H181" s="115"/>
      <c r="I181" s="192">
        <v>192.45</v>
      </c>
      <c r="J181" s="200">
        <f t="shared" si="27"/>
        <v>12</v>
      </c>
      <c r="K181" s="201">
        <f>'Serviços Eventuais'!$F$3</f>
        <v>0</v>
      </c>
      <c r="L181" s="256">
        <f t="shared" si="28"/>
        <v>0</v>
      </c>
      <c r="M181" s="256"/>
      <c r="N181" s="202">
        <f t="shared" si="22"/>
        <v>12</v>
      </c>
      <c r="O181" s="201">
        <f>'Serviços Eventuais'!$F$3</f>
        <v>0</v>
      </c>
      <c r="P181" s="256">
        <f t="shared" si="29"/>
        <v>0</v>
      </c>
      <c r="Q181" s="257"/>
      <c r="R181" s="202"/>
      <c r="S181" s="201"/>
      <c r="T181" s="256"/>
      <c r="U181" s="257"/>
      <c r="V181" s="202">
        <f t="shared" si="23"/>
        <v>4</v>
      </c>
      <c r="W181" s="201">
        <f>'Serviços Eventuais'!$F$3</f>
        <v>0</v>
      </c>
      <c r="X181" s="256">
        <f t="shared" si="30"/>
        <v>0</v>
      </c>
      <c r="Y181" s="257"/>
      <c r="Z181" s="202">
        <f t="shared" si="24"/>
        <v>4</v>
      </c>
      <c r="AA181" s="201">
        <f>'Serviços Eventuais'!$F$3</f>
        <v>0</v>
      </c>
      <c r="AB181" s="256">
        <f t="shared" si="31"/>
        <v>0</v>
      </c>
      <c r="AC181" s="257"/>
      <c r="AD181" s="202">
        <f t="shared" si="25"/>
        <v>1</v>
      </c>
      <c r="AE181" s="201">
        <f>'Serviços Eventuais'!$F$3</f>
        <v>0</v>
      </c>
      <c r="AF181" s="256">
        <f t="shared" si="32"/>
        <v>0</v>
      </c>
      <c r="AG181" s="257"/>
      <c r="AH181" s="254">
        <f t="shared" si="26"/>
        <v>0</v>
      </c>
      <c r="AI181" s="255"/>
    </row>
    <row r="182" spans="2:35" ht="12.75" customHeight="1" x14ac:dyDescent="0.2">
      <c r="B182" s="367"/>
      <c r="C182" s="286"/>
      <c r="D182" s="283"/>
      <c r="E182" s="172" t="s">
        <v>509</v>
      </c>
      <c r="F182" s="120" t="s">
        <v>510</v>
      </c>
      <c r="G182" s="115"/>
      <c r="H182" s="115"/>
      <c r="I182" s="192">
        <v>1075.74</v>
      </c>
      <c r="J182" s="200">
        <f t="shared" si="27"/>
        <v>12</v>
      </c>
      <c r="K182" s="201">
        <f>'Serviços Eventuais'!$F$3</f>
        <v>0</v>
      </c>
      <c r="L182" s="256">
        <f t="shared" si="28"/>
        <v>0</v>
      </c>
      <c r="M182" s="256"/>
      <c r="N182" s="202">
        <f t="shared" si="22"/>
        <v>12</v>
      </c>
      <c r="O182" s="201">
        <f>'Serviços Eventuais'!$F$3</f>
        <v>0</v>
      </c>
      <c r="P182" s="256">
        <f t="shared" si="29"/>
        <v>0</v>
      </c>
      <c r="Q182" s="257"/>
      <c r="R182" s="202"/>
      <c r="S182" s="201"/>
      <c r="T182" s="256"/>
      <c r="U182" s="257"/>
      <c r="V182" s="202">
        <f t="shared" si="23"/>
        <v>4</v>
      </c>
      <c r="W182" s="201">
        <f>'Serviços Eventuais'!$F$3</f>
        <v>0</v>
      </c>
      <c r="X182" s="256">
        <f t="shared" si="30"/>
        <v>0</v>
      </c>
      <c r="Y182" s="257"/>
      <c r="Z182" s="202">
        <f t="shared" si="24"/>
        <v>4</v>
      </c>
      <c r="AA182" s="201">
        <f>'Serviços Eventuais'!$F$3</f>
        <v>0</v>
      </c>
      <c r="AB182" s="256">
        <f t="shared" si="31"/>
        <v>0</v>
      </c>
      <c r="AC182" s="257"/>
      <c r="AD182" s="202">
        <f t="shared" si="25"/>
        <v>1</v>
      </c>
      <c r="AE182" s="201">
        <f>'Serviços Eventuais'!$F$3</f>
        <v>0</v>
      </c>
      <c r="AF182" s="256">
        <f t="shared" si="32"/>
        <v>0</v>
      </c>
      <c r="AG182" s="257"/>
      <c r="AH182" s="254">
        <f t="shared" si="26"/>
        <v>0</v>
      </c>
      <c r="AI182" s="255"/>
    </row>
    <row r="183" spans="2:35" ht="12.75" customHeight="1" x14ac:dyDescent="0.2">
      <c r="B183" s="367"/>
      <c r="C183" s="286"/>
      <c r="D183" s="283"/>
      <c r="E183" s="172" t="s">
        <v>511</v>
      </c>
      <c r="F183" s="120" t="s">
        <v>512</v>
      </c>
      <c r="G183" s="115"/>
      <c r="H183" s="115"/>
      <c r="I183" s="192">
        <v>120.26</v>
      </c>
      <c r="J183" s="200">
        <f t="shared" si="27"/>
        <v>12</v>
      </c>
      <c r="K183" s="201">
        <f>'Serviços Eventuais'!$F$3</f>
        <v>0</v>
      </c>
      <c r="L183" s="256">
        <f t="shared" si="28"/>
        <v>0</v>
      </c>
      <c r="M183" s="256"/>
      <c r="N183" s="202">
        <f t="shared" si="22"/>
        <v>12</v>
      </c>
      <c r="O183" s="201">
        <f>'Serviços Eventuais'!$F$3</f>
        <v>0</v>
      </c>
      <c r="P183" s="256">
        <f t="shared" si="29"/>
        <v>0</v>
      </c>
      <c r="Q183" s="257"/>
      <c r="R183" s="202"/>
      <c r="S183" s="201"/>
      <c r="T183" s="256"/>
      <c r="U183" s="257"/>
      <c r="V183" s="202">
        <f t="shared" si="23"/>
        <v>4</v>
      </c>
      <c r="W183" s="201">
        <f>'Serviços Eventuais'!$F$3</f>
        <v>0</v>
      </c>
      <c r="X183" s="256">
        <f t="shared" si="30"/>
        <v>0</v>
      </c>
      <c r="Y183" s="257"/>
      <c r="Z183" s="202">
        <f t="shared" si="24"/>
        <v>4</v>
      </c>
      <c r="AA183" s="201">
        <f>'Serviços Eventuais'!$F$3</f>
        <v>0</v>
      </c>
      <c r="AB183" s="256">
        <f t="shared" si="31"/>
        <v>0</v>
      </c>
      <c r="AC183" s="257"/>
      <c r="AD183" s="202">
        <f t="shared" si="25"/>
        <v>1</v>
      </c>
      <c r="AE183" s="201">
        <f>'Serviços Eventuais'!$F$3</f>
        <v>0</v>
      </c>
      <c r="AF183" s="256">
        <f t="shared" si="32"/>
        <v>0</v>
      </c>
      <c r="AG183" s="257"/>
      <c r="AH183" s="254">
        <f t="shared" si="26"/>
        <v>0</v>
      </c>
      <c r="AI183" s="255"/>
    </row>
    <row r="184" spans="2:35" ht="12.75" customHeight="1" x14ac:dyDescent="0.2">
      <c r="B184" s="367"/>
      <c r="C184" s="286"/>
      <c r="D184" s="283"/>
      <c r="E184" s="172" t="s">
        <v>511</v>
      </c>
      <c r="F184" s="120" t="s">
        <v>514</v>
      </c>
      <c r="G184" s="115"/>
      <c r="H184" s="115"/>
      <c r="I184" s="192">
        <v>290.26</v>
      </c>
      <c r="J184" s="200">
        <f t="shared" si="27"/>
        <v>12</v>
      </c>
      <c r="K184" s="201">
        <f>'Serviços Eventuais'!$F$3</f>
        <v>0</v>
      </c>
      <c r="L184" s="256">
        <f t="shared" si="28"/>
        <v>0</v>
      </c>
      <c r="M184" s="256"/>
      <c r="N184" s="202">
        <f t="shared" si="22"/>
        <v>12</v>
      </c>
      <c r="O184" s="201">
        <f>'Serviços Eventuais'!$F$3</f>
        <v>0</v>
      </c>
      <c r="P184" s="256">
        <f t="shared" si="29"/>
        <v>0</v>
      </c>
      <c r="Q184" s="257"/>
      <c r="R184" s="202"/>
      <c r="S184" s="201"/>
      <c r="T184" s="256"/>
      <c r="U184" s="257"/>
      <c r="V184" s="202">
        <f t="shared" si="23"/>
        <v>4</v>
      </c>
      <c r="W184" s="201">
        <f>'Serviços Eventuais'!$F$3</f>
        <v>0</v>
      </c>
      <c r="X184" s="256">
        <f t="shared" si="30"/>
        <v>0</v>
      </c>
      <c r="Y184" s="257"/>
      <c r="Z184" s="202">
        <f t="shared" si="24"/>
        <v>4</v>
      </c>
      <c r="AA184" s="201">
        <f>'Serviços Eventuais'!$F$3</f>
        <v>0</v>
      </c>
      <c r="AB184" s="256">
        <f t="shared" si="31"/>
        <v>0</v>
      </c>
      <c r="AC184" s="257"/>
      <c r="AD184" s="202">
        <f t="shared" si="25"/>
        <v>1</v>
      </c>
      <c r="AE184" s="201">
        <f>'Serviços Eventuais'!$F$3</f>
        <v>0</v>
      </c>
      <c r="AF184" s="256">
        <f t="shared" si="32"/>
        <v>0</v>
      </c>
      <c r="AG184" s="257"/>
      <c r="AH184" s="254">
        <f t="shared" si="26"/>
        <v>0</v>
      </c>
      <c r="AI184" s="255"/>
    </row>
    <row r="185" spans="2:35" ht="12.75" customHeight="1" x14ac:dyDescent="0.2">
      <c r="B185" s="367"/>
      <c r="C185" s="286"/>
      <c r="D185" s="283"/>
      <c r="E185" s="122">
        <v>322</v>
      </c>
      <c r="F185" s="120" t="s">
        <v>513</v>
      </c>
      <c r="G185" s="115"/>
      <c r="H185" s="115"/>
      <c r="I185" s="192">
        <v>264</v>
      </c>
      <c r="J185" s="200">
        <f t="shared" si="27"/>
        <v>12</v>
      </c>
      <c r="K185" s="201">
        <f>'Serviços Eventuais'!$F$3</f>
        <v>0</v>
      </c>
      <c r="L185" s="256">
        <f t="shared" si="28"/>
        <v>0</v>
      </c>
      <c r="M185" s="256"/>
      <c r="N185" s="202">
        <f t="shared" si="22"/>
        <v>12</v>
      </c>
      <c r="O185" s="201">
        <f>'Serviços Eventuais'!$F$3</f>
        <v>0</v>
      </c>
      <c r="P185" s="256">
        <f t="shared" si="29"/>
        <v>0</v>
      </c>
      <c r="Q185" s="257"/>
      <c r="R185" s="202"/>
      <c r="S185" s="201"/>
      <c r="T185" s="256"/>
      <c r="U185" s="257"/>
      <c r="V185" s="202">
        <f t="shared" si="23"/>
        <v>4</v>
      </c>
      <c r="W185" s="201">
        <f>'Serviços Eventuais'!$F$3</f>
        <v>0</v>
      </c>
      <c r="X185" s="256">
        <f t="shared" si="30"/>
        <v>0</v>
      </c>
      <c r="Y185" s="257"/>
      <c r="Z185" s="202">
        <f t="shared" si="24"/>
        <v>4</v>
      </c>
      <c r="AA185" s="201">
        <f>'Serviços Eventuais'!$F$3</f>
        <v>0</v>
      </c>
      <c r="AB185" s="256">
        <f t="shared" si="31"/>
        <v>0</v>
      </c>
      <c r="AC185" s="257"/>
      <c r="AD185" s="202">
        <f t="shared" si="25"/>
        <v>1</v>
      </c>
      <c r="AE185" s="201">
        <f>'Serviços Eventuais'!$F$3</f>
        <v>0</v>
      </c>
      <c r="AF185" s="256">
        <f t="shared" si="32"/>
        <v>0</v>
      </c>
      <c r="AG185" s="257"/>
      <c r="AH185" s="254">
        <f t="shared" si="26"/>
        <v>0</v>
      </c>
      <c r="AI185" s="255"/>
    </row>
    <row r="186" spans="2:35" ht="12.75" customHeight="1" x14ac:dyDescent="0.2">
      <c r="B186" s="367"/>
      <c r="C186" s="286"/>
      <c r="D186" s="283"/>
      <c r="E186" s="172" t="s">
        <v>515</v>
      </c>
      <c r="F186" s="120" t="s">
        <v>516</v>
      </c>
      <c r="G186" s="115"/>
      <c r="H186" s="115"/>
      <c r="I186" s="192">
        <v>260.95999999999998</v>
      </c>
      <c r="J186" s="200">
        <f t="shared" si="27"/>
        <v>12</v>
      </c>
      <c r="K186" s="201">
        <f>'Serviços Eventuais'!$F$3</f>
        <v>0</v>
      </c>
      <c r="L186" s="256">
        <f t="shared" si="28"/>
        <v>0</v>
      </c>
      <c r="M186" s="256"/>
      <c r="N186" s="202">
        <f t="shared" si="22"/>
        <v>12</v>
      </c>
      <c r="O186" s="201">
        <f>'Serviços Eventuais'!$F$3</f>
        <v>0</v>
      </c>
      <c r="P186" s="256">
        <f t="shared" si="29"/>
        <v>0</v>
      </c>
      <c r="Q186" s="257"/>
      <c r="R186" s="202"/>
      <c r="S186" s="201"/>
      <c r="T186" s="256"/>
      <c r="U186" s="257"/>
      <c r="V186" s="202">
        <f t="shared" si="23"/>
        <v>4</v>
      </c>
      <c r="W186" s="201">
        <f>'Serviços Eventuais'!$F$3</f>
        <v>0</v>
      </c>
      <c r="X186" s="256">
        <f t="shared" si="30"/>
        <v>0</v>
      </c>
      <c r="Y186" s="257"/>
      <c r="Z186" s="202">
        <f t="shared" si="24"/>
        <v>4</v>
      </c>
      <c r="AA186" s="201">
        <f>'Serviços Eventuais'!$F$3</f>
        <v>0</v>
      </c>
      <c r="AB186" s="256">
        <f t="shared" si="31"/>
        <v>0</v>
      </c>
      <c r="AC186" s="257"/>
      <c r="AD186" s="202">
        <f t="shared" si="25"/>
        <v>1</v>
      </c>
      <c r="AE186" s="201">
        <f>'Serviços Eventuais'!$F$3</f>
        <v>0</v>
      </c>
      <c r="AF186" s="256">
        <f t="shared" si="32"/>
        <v>0</v>
      </c>
      <c r="AG186" s="257"/>
      <c r="AH186" s="254">
        <f t="shared" si="26"/>
        <v>0</v>
      </c>
      <c r="AI186" s="255"/>
    </row>
    <row r="187" spans="2:35" ht="12.75" customHeight="1" x14ac:dyDescent="0.2">
      <c r="B187" s="367"/>
      <c r="C187" s="286"/>
      <c r="D187" s="283"/>
      <c r="E187" s="172" t="s">
        <v>517</v>
      </c>
      <c r="F187" s="120" t="s">
        <v>518</v>
      </c>
      <c r="G187" s="115"/>
      <c r="H187" s="115"/>
      <c r="I187" s="192">
        <v>1137.8800000000001</v>
      </c>
      <c r="J187" s="200">
        <f t="shared" si="27"/>
        <v>12</v>
      </c>
      <c r="K187" s="201">
        <f>'Serviços Eventuais'!$F$3</f>
        <v>0</v>
      </c>
      <c r="L187" s="256">
        <f t="shared" si="28"/>
        <v>0</v>
      </c>
      <c r="M187" s="256"/>
      <c r="N187" s="202">
        <f t="shared" si="22"/>
        <v>12</v>
      </c>
      <c r="O187" s="201">
        <f>'Serviços Eventuais'!$F$3</f>
        <v>0</v>
      </c>
      <c r="P187" s="256">
        <f t="shared" si="29"/>
        <v>0</v>
      </c>
      <c r="Q187" s="257"/>
      <c r="R187" s="202"/>
      <c r="S187" s="201"/>
      <c r="T187" s="256"/>
      <c r="U187" s="257"/>
      <c r="V187" s="202">
        <f t="shared" si="23"/>
        <v>4</v>
      </c>
      <c r="W187" s="201">
        <f>'Serviços Eventuais'!$F$3</f>
        <v>0</v>
      </c>
      <c r="X187" s="256">
        <f t="shared" si="30"/>
        <v>0</v>
      </c>
      <c r="Y187" s="257"/>
      <c r="Z187" s="202">
        <f t="shared" si="24"/>
        <v>4</v>
      </c>
      <c r="AA187" s="201">
        <f>'Serviços Eventuais'!$F$3</f>
        <v>0</v>
      </c>
      <c r="AB187" s="256">
        <f t="shared" si="31"/>
        <v>0</v>
      </c>
      <c r="AC187" s="257"/>
      <c r="AD187" s="202">
        <f t="shared" si="25"/>
        <v>1</v>
      </c>
      <c r="AE187" s="201">
        <f>'Serviços Eventuais'!$F$3</f>
        <v>0</v>
      </c>
      <c r="AF187" s="256">
        <f t="shared" si="32"/>
        <v>0</v>
      </c>
      <c r="AG187" s="257"/>
      <c r="AH187" s="254">
        <f t="shared" si="26"/>
        <v>0</v>
      </c>
      <c r="AI187" s="255"/>
    </row>
    <row r="188" spans="2:35" ht="12.75" customHeight="1" x14ac:dyDescent="0.2">
      <c r="B188" s="367"/>
      <c r="C188" s="286"/>
      <c r="D188" s="283"/>
      <c r="E188" s="122">
        <v>234</v>
      </c>
      <c r="F188" s="120" t="s">
        <v>519</v>
      </c>
      <c r="G188" s="115"/>
      <c r="H188" s="115"/>
      <c r="I188" s="192">
        <v>102.48</v>
      </c>
      <c r="J188" s="200">
        <f t="shared" si="27"/>
        <v>12</v>
      </c>
      <c r="K188" s="201">
        <f>'Serviços Eventuais'!$F$3</f>
        <v>0</v>
      </c>
      <c r="L188" s="256">
        <f t="shared" si="28"/>
        <v>0</v>
      </c>
      <c r="M188" s="256"/>
      <c r="N188" s="202">
        <f t="shared" si="22"/>
        <v>12</v>
      </c>
      <c r="O188" s="201">
        <f>'Serviços Eventuais'!$F$3</f>
        <v>0</v>
      </c>
      <c r="P188" s="256">
        <f t="shared" si="29"/>
        <v>0</v>
      </c>
      <c r="Q188" s="257"/>
      <c r="R188" s="202"/>
      <c r="S188" s="201"/>
      <c r="T188" s="256"/>
      <c r="U188" s="257"/>
      <c r="V188" s="202">
        <f t="shared" si="23"/>
        <v>4</v>
      </c>
      <c r="W188" s="201">
        <f>'Serviços Eventuais'!$F$3</f>
        <v>0</v>
      </c>
      <c r="X188" s="256">
        <f t="shared" si="30"/>
        <v>0</v>
      </c>
      <c r="Y188" s="257"/>
      <c r="Z188" s="202">
        <f t="shared" si="24"/>
        <v>4</v>
      </c>
      <c r="AA188" s="201">
        <f>'Serviços Eventuais'!$F$3</f>
        <v>0</v>
      </c>
      <c r="AB188" s="256">
        <f t="shared" si="31"/>
        <v>0</v>
      </c>
      <c r="AC188" s="257"/>
      <c r="AD188" s="202">
        <f t="shared" si="25"/>
        <v>1</v>
      </c>
      <c r="AE188" s="201">
        <f>'Serviços Eventuais'!$F$3</f>
        <v>0</v>
      </c>
      <c r="AF188" s="256">
        <f t="shared" si="32"/>
        <v>0</v>
      </c>
      <c r="AG188" s="257"/>
      <c r="AH188" s="254">
        <f t="shared" si="26"/>
        <v>0</v>
      </c>
      <c r="AI188" s="255"/>
    </row>
    <row r="189" spans="2:35" ht="12.75" customHeight="1" x14ac:dyDescent="0.2">
      <c r="B189" s="367"/>
      <c r="C189" s="286"/>
      <c r="D189" s="283"/>
      <c r="E189" s="122">
        <v>244</v>
      </c>
      <c r="F189" s="120" t="s">
        <v>520</v>
      </c>
      <c r="G189" s="115"/>
      <c r="H189" s="115"/>
      <c r="I189" s="192">
        <v>633.35</v>
      </c>
      <c r="J189" s="200">
        <f t="shared" si="27"/>
        <v>12</v>
      </c>
      <c r="K189" s="201">
        <f>'Serviços Eventuais'!$F$3</f>
        <v>0</v>
      </c>
      <c r="L189" s="256">
        <f t="shared" si="28"/>
        <v>0</v>
      </c>
      <c r="M189" s="256"/>
      <c r="N189" s="202">
        <f t="shared" si="22"/>
        <v>12</v>
      </c>
      <c r="O189" s="201">
        <f>'Serviços Eventuais'!$F$3</f>
        <v>0</v>
      </c>
      <c r="P189" s="256">
        <f t="shared" si="29"/>
        <v>0</v>
      </c>
      <c r="Q189" s="257"/>
      <c r="R189" s="202"/>
      <c r="S189" s="201"/>
      <c r="T189" s="256"/>
      <c r="U189" s="257"/>
      <c r="V189" s="202">
        <f t="shared" si="23"/>
        <v>4</v>
      </c>
      <c r="W189" s="201">
        <f>'Serviços Eventuais'!$F$3</f>
        <v>0</v>
      </c>
      <c r="X189" s="256">
        <f t="shared" si="30"/>
        <v>0</v>
      </c>
      <c r="Y189" s="257"/>
      <c r="Z189" s="202">
        <f t="shared" si="24"/>
        <v>4</v>
      </c>
      <c r="AA189" s="201">
        <f>'Serviços Eventuais'!$F$3</f>
        <v>0</v>
      </c>
      <c r="AB189" s="256">
        <f t="shared" si="31"/>
        <v>0</v>
      </c>
      <c r="AC189" s="257"/>
      <c r="AD189" s="202">
        <f t="shared" si="25"/>
        <v>1</v>
      </c>
      <c r="AE189" s="201">
        <f>'Serviços Eventuais'!$F$3</f>
        <v>0</v>
      </c>
      <c r="AF189" s="256">
        <f t="shared" si="32"/>
        <v>0</v>
      </c>
      <c r="AG189" s="257"/>
      <c r="AH189" s="254">
        <f t="shared" si="26"/>
        <v>0</v>
      </c>
      <c r="AI189" s="255"/>
    </row>
    <row r="190" spans="2:35" ht="12.75" customHeight="1" x14ac:dyDescent="0.2">
      <c r="B190" s="367"/>
      <c r="C190" s="286"/>
      <c r="D190" s="283"/>
      <c r="E190" s="122">
        <v>255</v>
      </c>
      <c r="F190" s="120" t="s">
        <v>521</v>
      </c>
      <c r="G190" s="115"/>
      <c r="H190" s="115"/>
      <c r="I190" s="192">
        <v>144.38</v>
      </c>
      <c r="J190" s="200">
        <f t="shared" si="27"/>
        <v>12</v>
      </c>
      <c r="K190" s="201">
        <f>'Serviços Eventuais'!$F$3</f>
        <v>0</v>
      </c>
      <c r="L190" s="256">
        <f t="shared" si="28"/>
        <v>0</v>
      </c>
      <c r="M190" s="256"/>
      <c r="N190" s="202">
        <f t="shared" si="22"/>
        <v>12</v>
      </c>
      <c r="O190" s="201">
        <f>'Serviços Eventuais'!$F$3</f>
        <v>0</v>
      </c>
      <c r="P190" s="256">
        <f t="shared" si="29"/>
        <v>0</v>
      </c>
      <c r="Q190" s="257"/>
      <c r="R190" s="202"/>
      <c r="S190" s="201"/>
      <c r="T190" s="256"/>
      <c r="U190" s="257"/>
      <c r="V190" s="202">
        <f t="shared" si="23"/>
        <v>4</v>
      </c>
      <c r="W190" s="201">
        <f>'Serviços Eventuais'!$F$3</f>
        <v>0</v>
      </c>
      <c r="X190" s="256">
        <f t="shared" si="30"/>
        <v>0</v>
      </c>
      <c r="Y190" s="257"/>
      <c r="Z190" s="202">
        <f t="shared" si="24"/>
        <v>4</v>
      </c>
      <c r="AA190" s="201">
        <f>'Serviços Eventuais'!$F$3</f>
        <v>0</v>
      </c>
      <c r="AB190" s="256">
        <f t="shared" si="31"/>
        <v>0</v>
      </c>
      <c r="AC190" s="257"/>
      <c r="AD190" s="202">
        <f t="shared" si="25"/>
        <v>1</v>
      </c>
      <c r="AE190" s="201">
        <f>'Serviços Eventuais'!$F$3</f>
        <v>0</v>
      </c>
      <c r="AF190" s="256">
        <f t="shared" si="32"/>
        <v>0</v>
      </c>
      <c r="AG190" s="257"/>
      <c r="AH190" s="254">
        <f t="shared" si="26"/>
        <v>0</v>
      </c>
      <c r="AI190" s="255"/>
    </row>
    <row r="191" spans="2:35" ht="12.75" customHeight="1" x14ac:dyDescent="0.2">
      <c r="B191" s="367"/>
      <c r="C191" s="286"/>
      <c r="D191" s="283"/>
      <c r="E191" s="122">
        <v>253</v>
      </c>
      <c r="F191" s="120" t="s">
        <v>522</v>
      </c>
      <c r="G191" s="115"/>
      <c r="H191" s="115"/>
      <c r="I191" s="192">
        <v>411.09</v>
      </c>
      <c r="J191" s="200">
        <f t="shared" si="27"/>
        <v>12</v>
      </c>
      <c r="K191" s="201">
        <f>'Serviços Eventuais'!$F$3</f>
        <v>0</v>
      </c>
      <c r="L191" s="256">
        <f t="shared" si="28"/>
        <v>0</v>
      </c>
      <c r="M191" s="256"/>
      <c r="N191" s="202">
        <f t="shared" si="22"/>
        <v>12</v>
      </c>
      <c r="O191" s="201">
        <f>'Serviços Eventuais'!$F$3</f>
        <v>0</v>
      </c>
      <c r="P191" s="256">
        <f t="shared" si="29"/>
        <v>0</v>
      </c>
      <c r="Q191" s="257"/>
      <c r="R191" s="202"/>
      <c r="S191" s="201"/>
      <c r="T191" s="256"/>
      <c r="U191" s="257"/>
      <c r="V191" s="202">
        <f t="shared" si="23"/>
        <v>4</v>
      </c>
      <c r="W191" s="201">
        <f>'Serviços Eventuais'!$F$3</f>
        <v>0</v>
      </c>
      <c r="X191" s="256">
        <f t="shared" si="30"/>
        <v>0</v>
      </c>
      <c r="Y191" s="257"/>
      <c r="Z191" s="202">
        <f t="shared" si="24"/>
        <v>4</v>
      </c>
      <c r="AA191" s="201">
        <f>'Serviços Eventuais'!$F$3</f>
        <v>0</v>
      </c>
      <c r="AB191" s="256">
        <f t="shared" si="31"/>
        <v>0</v>
      </c>
      <c r="AC191" s="257"/>
      <c r="AD191" s="202">
        <f t="shared" si="25"/>
        <v>1</v>
      </c>
      <c r="AE191" s="201">
        <f>'Serviços Eventuais'!$F$3</f>
        <v>0</v>
      </c>
      <c r="AF191" s="256">
        <f t="shared" si="32"/>
        <v>0</v>
      </c>
      <c r="AG191" s="257"/>
      <c r="AH191" s="254">
        <f t="shared" si="26"/>
        <v>0</v>
      </c>
      <c r="AI191" s="255"/>
    </row>
    <row r="192" spans="2:35" ht="12.75" customHeight="1" x14ac:dyDescent="0.2">
      <c r="B192" s="367"/>
      <c r="C192" s="286"/>
      <c r="D192" s="283"/>
      <c r="E192" s="122">
        <v>253</v>
      </c>
      <c r="F192" s="120" t="s">
        <v>523</v>
      </c>
      <c r="G192" s="115"/>
      <c r="H192" s="115"/>
      <c r="I192" s="192">
        <v>640.42999999999995</v>
      </c>
      <c r="J192" s="200">
        <f t="shared" si="27"/>
        <v>12</v>
      </c>
      <c r="K192" s="201">
        <f>'Serviços Eventuais'!$F$3</f>
        <v>0</v>
      </c>
      <c r="L192" s="256">
        <f t="shared" si="28"/>
        <v>0</v>
      </c>
      <c r="M192" s="256"/>
      <c r="N192" s="202">
        <f t="shared" si="22"/>
        <v>12</v>
      </c>
      <c r="O192" s="201">
        <f>'Serviços Eventuais'!$F$3</f>
        <v>0</v>
      </c>
      <c r="P192" s="256">
        <f t="shared" si="29"/>
        <v>0</v>
      </c>
      <c r="Q192" s="257"/>
      <c r="R192" s="202"/>
      <c r="S192" s="201"/>
      <c r="T192" s="256"/>
      <c r="U192" s="257"/>
      <c r="V192" s="202">
        <f t="shared" si="23"/>
        <v>4</v>
      </c>
      <c r="W192" s="201">
        <f>'Serviços Eventuais'!$F$3</f>
        <v>0</v>
      </c>
      <c r="X192" s="256">
        <f t="shared" si="30"/>
        <v>0</v>
      </c>
      <c r="Y192" s="257"/>
      <c r="Z192" s="202">
        <f t="shared" si="24"/>
        <v>4</v>
      </c>
      <c r="AA192" s="201">
        <f>'Serviços Eventuais'!$F$3</f>
        <v>0</v>
      </c>
      <c r="AB192" s="256">
        <f t="shared" si="31"/>
        <v>0</v>
      </c>
      <c r="AC192" s="257"/>
      <c r="AD192" s="202">
        <f t="shared" si="25"/>
        <v>1</v>
      </c>
      <c r="AE192" s="201">
        <f>'Serviços Eventuais'!$F$3</f>
        <v>0</v>
      </c>
      <c r="AF192" s="256">
        <f t="shared" si="32"/>
        <v>0</v>
      </c>
      <c r="AG192" s="257"/>
      <c r="AH192" s="254">
        <f t="shared" si="26"/>
        <v>0</v>
      </c>
      <c r="AI192" s="255"/>
    </row>
    <row r="193" spans="2:35" ht="12.75" customHeight="1" x14ac:dyDescent="0.2">
      <c r="B193" s="367"/>
      <c r="C193" s="286"/>
      <c r="D193" s="283"/>
      <c r="E193" s="122">
        <v>253</v>
      </c>
      <c r="F193" s="120" t="s">
        <v>524</v>
      </c>
      <c r="G193" s="115"/>
      <c r="H193" s="115"/>
      <c r="I193" s="192">
        <v>676.81</v>
      </c>
      <c r="J193" s="200">
        <f t="shared" si="27"/>
        <v>12</v>
      </c>
      <c r="K193" s="201">
        <f>'Serviços Eventuais'!$F$3</f>
        <v>0</v>
      </c>
      <c r="L193" s="256">
        <f t="shared" si="28"/>
        <v>0</v>
      </c>
      <c r="M193" s="256"/>
      <c r="N193" s="202">
        <f t="shared" si="22"/>
        <v>12</v>
      </c>
      <c r="O193" s="201">
        <f>'Serviços Eventuais'!$F$3</f>
        <v>0</v>
      </c>
      <c r="P193" s="256">
        <f t="shared" si="29"/>
        <v>0</v>
      </c>
      <c r="Q193" s="257"/>
      <c r="R193" s="202"/>
      <c r="S193" s="201"/>
      <c r="T193" s="256"/>
      <c r="U193" s="257"/>
      <c r="V193" s="202">
        <f t="shared" si="23"/>
        <v>4</v>
      </c>
      <c r="W193" s="201">
        <f>'Serviços Eventuais'!$F$3</f>
        <v>0</v>
      </c>
      <c r="X193" s="256">
        <f t="shared" si="30"/>
        <v>0</v>
      </c>
      <c r="Y193" s="257"/>
      <c r="Z193" s="202">
        <f t="shared" si="24"/>
        <v>4</v>
      </c>
      <c r="AA193" s="201">
        <f>'Serviços Eventuais'!$F$3</f>
        <v>0</v>
      </c>
      <c r="AB193" s="256">
        <f t="shared" si="31"/>
        <v>0</v>
      </c>
      <c r="AC193" s="257"/>
      <c r="AD193" s="202">
        <f t="shared" si="25"/>
        <v>1</v>
      </c>
      <c r="AE193" s="201">
        <f>'Serviços Eventuais'!$F$3</f>
        <v>0</v>
      </c>
      <c r="AF193" s="256">
        <f t="shared" si="32"/>
        <v>0</v>
      </c>
      <c r="AG193" s="257"/>
      <c r="AH193" s="254">
        <f t="shared" si="26"/>
        <v>0</v>
      </c>
      <c r="AI193" s="255"/>
    </row>
    <row r="194" spans="2:35" ht="12.75" customHeight="1" x14ac:dyDescent="0.2">
      <c r="B194" s="367"/>
      <c r="C194" s="286"/>
      <c r="D194" s="283"/>
      <c r="E194" s="122">
        <v>327</v>
      </c>
      <c r="F194" s="120" t="s">
        <v>525</v>
      </c>
      <c r="G194" s="115"/>
      <c r="H194" s="115"/>
      <c r="I194" s="192">
        <v>29.28</v>
      </c>
      <c r="J194" s="200">
        <f t="shared" si="27"/>
        <v>12</v>
      </c>
      <c r="K194" s="201">
        <f>'Serviços Eventuais'!$F$3</f>
        <v>0</v>
      </c>
      <c r="L194" s="256">
        <f t="shared" si="28"/>
        <v>0</v>
      </c>
      <c r="M194" s="256"/>
      <c r="N194" s="202">
        <f t="shared" si="22"/>
        <v>12</v>
      </c>
      <c r="O194" s="201">
        <f>'Serviços Eventuais'!$F$3</f>
        <v>0</v>
      </c>
      <c r="P194" s="256">
        <f t="shared" si="29"/>
        <v>0</v>
      </c>
      <c r="Q194" s="257"/>
      <c r="R194" s="202"/>
      <c r="S194" s="201"/>
      <c r="T194" s="256"/>
      <c r="U194" s="257"/>
      <c r="V194" s="202">
        <f t="shared" si="23"/>
        <v>4</v>
      </c>
      <c r="W194" s="201">
        <f>'Serviços Eventuais'!$F$3</f>
        <v>0</v>
      </c>
      <c r="X194" s="256">
        <f t="shared" si="30"/>
        <v>0</v>
      </c>
      <c r="Y194" s="257"/>
      <c r="Z194" s="202">
        <f t="shared" si="24"/>
        <v>4</v>
      </c>
      <c r="AA194" s="201">
        <f>'Serviços Eventuais'!$F$3</f>
        <v>0</v>
      </c>
      <c r="AB194" s="256">
        <f t="shared" si="31"/>
        <v>0</v>
      </c>
      <c r="AC194" s="257"/>
      <c r="AD194" s="202">
        <f t="shared" si="25"/>
        <v>1</v>
      </c>
      <c r="AE194" s="201">
        <f>'Serviços Eventuais'!$F$3</f>
        <v>0</v>
      </c>
      <c r="AF194" s="256">
        <f t="shared" si="32"/>
        <v>0</v>
      </c>
      <c r="AG194" s="257"/>
      <c r="AH194" s="254">
        <f t="shared" si="26"/>
        <v>0</v>
      </c>
      <c r="AI194" s="255"/>
    </row>
    <row r="195" spans="2:35" ht="12.75" customHeight="1" x14ac:dyDescent="0.2">
      <c r="B195" s="367"/>
      <c r="C195" s="286"/>
      <c r="D195" s="283"/>
      <c r="E195" s="122">
        <v>436</v>
      </c>
      <c r="F195" s="120" t="s">
        <v>526</v>
      </c>
      <c r="G195" s="115"/>
      <c r="H195" s="115"/>
      <c r="I195" s="192">
        <v>14.64</v>
      </c>
      <c r="J195" s="200">
        <f t="shared" si="27"/>
        <v>12</v>
      </c>
      <c r="K195" s="201">
        <f>'Serviços Eventuais'!$F$3</f>
        <v>0</v>
      </c>
      <c r="L195" s="256">
        <f t="shared" si="28"/>
        <v>0</v>
      </c>
      <c r="M195" s="256"/>
      <c r="N195" s="202">
        <f t="shared" si="22"/>
        <v>12</v>
      </c>
      <c r="O195" s="201">
        <f>'Serviços Eventuais'!$F$3</f>
        <v>0</v>
      </c>
      <c r="P195" s="256">
        <f t="shared" si="29"/>
        <v>0</v>
      </c>
      <c r="Q195" s="257"/>
      <c r="R195" s="202"/>
      <c r="S195" s="201"/>
      <c r="T195" s="256"/>
      <c r="U195" s="257"/>
      <c r="V195" s="202">
        <f t="shared" si="23"/>
        <v>4</v>
      </c>
      <c r="W195" s="201">
        <f>'Serviços Eventuais'!$F$3</f>
        <v>0</v>
      </c>
      <c r="X195" s="256">
        <f t="shared" si="30"/>
        <v>0</v>
      </c>
      <c r="Y195" s="257"/>
      <c r="Z195" s="202">
        <f t="shared" si="24"/>
        <v>4</v>
      </c>
      <c r="AA195" s="201">
        <f>'Serviços Eventuais'!$F$3</f>
        <v>0</v>
      </c>
      <c r="AB195" s="256">
        <f t="shared" si="31"/>
        <v>0</v>
      </c>
      <c r="AC195" s="257"/>
      <c r="AD195" s="202">
        <f t="shared" si="25"/>
        <v>1</v>
      </c>
      <c r="AE195" s="201">
        <f>'Serviços Eventuais'!$F$3</f>
        <v>0</v>
      </c>
      <c r="AF195" s="256">
        <f t="shared" si="32"/>
        <v>0</v>
      </c>
      <c r="AG195" s="257"/>
      <c r="AH195" s="254">
        <f t="shared" si="26"/>
        <v>0</v>
      </c>
      <c r="AI195" s="255"/>
    </row>
    <row r="196" spans="2:35" ht="12.75" customHeight="1" x14ac:dyDescent="0.2">
      <c r="B196" s="367"/>
      <c r="C196" s="286"/>
      <c r="D196" s="283"/>
      <c r="E196" s="122"/>
      <c r="F196" s="120" t="s">
        <v>527</v>
      </c>
      <c r="G196" s="115"/>
      <c r="H196" s="115"/>
      <c r="I196" s="192">
        <v>724</v>
      </c>
      <c r="J196" s="200">
        <f t="shared" si="27"/>
        <v>12</v>
      </c>
      <c r="K196" s="201">
        <f>'Serviços Eventuais'!$F$3</f>
        <v>0</v>
      </c>
      <c r="L196" s="256">
        <f t="shared" si="28"/>
        <v>0</v>
      </c>
      <c r="M196" s="256"/>
      <c r="N196" s="202">
        <f t="shared" ref="N196:N245" si="34">IF($Q$18="Semanal",48,IF($Q$18="Mensal",12,IF($Q$18="Trimestral",4,IF($Q$18="Anual",1,""))))</f>
        <v>12</v>
      </c>
      <c r="O196" s="201">
        <f>'Serviços Eventuais'!$F$3</f>
        <v>0</v>
      </c>
      <c r="P196" s="256">
        <f t="shared" si="29"/>
        <v>0</v>
      </c>
      <c r="Q196" s="257"/>
      <c r="R196" s="202"/>
      <c r="S196" s="201"/>
      <c r="T196" s="256"/>
      <c r="U196" s="257"/>
      <c r="V196" s="202">
        <f t="shared" ref="V196:V245" si="35">IF($Y$18="Semanal",48,IF($Y$18="Mensal",12,IF($Y$18="Trimestral",4,IF($Y$18="Anual",1,""))))</f>
        <v>4</v>
      </c>
      <c r="W196" s="201">
        <f>'Serviços Eventuais'!$F$3</f>
        <v>0</v>
      </c>
      <c r="X196" s="256">
        <f t="shared" si="30"/>
        <v>0</v>
      </c>
      <c r="Y196" s="257"/>
      <c r="Z196" s="202">
        <f t="shared" ref="Z196:Z245" si="36">IF($AC$18="Semanal",48,IF($AC$18="Mensal",12,IF($AC$18="Trimestral",4,IF($AC$18="Anual",1,""))))</f>
        <v>4</v>
      </c>
      <c r="AA196" s="201">
        <f>'Serviços Eventuais'!$F$3</f>
        <v>0</v>
      </c>
      <c r="AB196" s="256">
        <f t="shared" si="31"/>
        <v>0</v>
      </c>
      <c r="AC196" s="257"/>
      <c r="AD196" s="202">
        <f t="shared" ref="AD196:AD245" si="37">IF($AG$18="Semanal",48,IF($AG$18="Mensal",12,IF($AG$18="Trimestral",4,IF($AG$18="Anual",1,""))))</f>
        <v>1</v>
      </c>
      <c r="AE196" s="201">
        <f>'Serviços Eventuais'!$F$3</f>
        <v>0</v>
      </c>
      <c r="AF196" s="256">
        <f t="shared" si="32"/>
        <v>0</v>
      </c>
      <c r="AG196" s="257"/>
      <c r="AH196" s="254">
        <f t="shared" si="26"/>
        <v>0</v>
      </c>
      <c r="AI196" s="255"/>
    </row>
    <row r="197" spans="2:35" ht="12.75" customHeight="1" x14ac:dyDescent="0.2">
      <c r="B197" s="367"/>
      <c r="C197" s="286"/>
      <c r="D197" s="283"/>
      <c r="E197" s="122"/>
      <c r="F197" s="120" t="s">
        <v>528</v>
      </c>
      <c r="G197" s="115"/>
      <c r="H197" s="115"/>
      <c r="I197" s="192">
        <v>151.69</v>
      </c>
      <c r="J197" s="200">
        <f t="shared" si="27"/>
        <v>12</v>
      </c>
      <c r="K197" s="201">
        <f>'Serviços Eventuais'!$F$3</f>
        <v>0</v>
      </c>
      <c r="L197" s="256">
        <f t="shared" si="28"/>
        <v>0</v>
      </c>
      <c r="M197" s="256"/>
      <c r="N197" s="202">
        <f t="shared" si="34"/>
        <v>12</v>
      </c>
      <c r="O197" s="201">
        <f>'Serviços Eventuais'!$F$3</f>
        <v>0</v>
      </c>
      <c r="P197" s="256">
        <f t="shared" si="29"/>
        <v>0</v>
      </c>
      <c r="Q197" s="257"/>
      <c r="R197" s="202"/>
      <c r="S197" s="201"/>
      <c r="T197" s="256"/>
      <c r="U197" s="257"/>
      <c r="V197" s="202">
        <f t="shared" si="35"/>
        <v>4</v>
      </c>
      <c r="W197" s="201">
        <f>'Serviços Eventuais'!$F$3</f>
        <v>0</v>
      </c>
      <c r="X197" s="256">
        <f t="shared" si="30"/>
        <v>0</v>
      </c>
      <c r="Y197" s="257"/>
      <c r="Z197" s="202">
        <f t="shared" si="36"/>
        <v>4</v>
      </c>
      <c r="AA197" s="201">
        <f>'Serviços Eventuais'!$F$3</f>
        <v>0</v>
      </c>
      <c r="AB197" s="256">
        <f t="shared" si="31"/>
        <v>0</v>
      </c>
      <c r="AC197" s="257"/>
      <c r="AD197" s="202">
        <f t="shared" si="37"/>
        <v>1</v>
      </c>
      <c r="AE197" s="201">
        <f>'Serviços Eventuais'!$F$3</f>
        <v>0</v>
      </c>
      <c r="AF197" s="256">
        <f t="shared" si="32"/>
        <v>0</v>
      </c>
      <c r="AG197" s="257"/>
      <c r="AH197" s="254">
        <f t="shared" si="26"/>
        <v>0</v>
      </c>
      <c r="AI197" s="255"/>
    </row>
    <row r="198" spans="2:35" ht="12.75" customHeight="1" x14ac:dyDescent="0.2">
      <c r="B198" s="367"/>
      <c r="C198" s="286"/>
      <c r="D198" s="283"/>
      <c r="E198" s="122"/>
      <c r="F198" s="120" t="s">
        <v>529</v>
      </c>
      <c r="G198" s="115"/>
      <c r="H198" s="115"/>
      <c r="I198" s="192">
        <v>107.93</v>
      </c>
      <c r="J198" s="200">
        <f t="shared" si="27"/>
        <v>12</v>
      </c>
      <c r="K198" s="201">
        <f>'Serviços Eventuais'!$F$3</f>
        <v>0</v>
      </c>
      <c r="L198" s="256">
        <f t="shared" si="28"/>
        <v>0</v>
      </c>
      <c r="M198" s="256"/>
      <c r="N198" s="202">
        <f t="shared" si="34"/>
        <v>12</v>
      </c>
      <c r="O198" s="201">
        <f>'Serviços Eventuais'!$F$3</f>
        <v>0</v>
      </c>
      <c r="P198" s="256">
        <f t="shared" si="29"/>
        <v>0</v>
      </c>
      <c r="Q198" s="257"/>
      <c r="R198" s="202"/>
      <c r="S198" s="201"/>
      <c r="T198" s="256"/>
      <c r="U198" s="257"/>
      <c r="V198" s="202">
        <f t="shared" si="35"/>
        <v>4</v>
      </c>
      <c r="W198" s="201">
        <f>'Serviços Eventuais'!$F$3</f>
        <v>0</v>
      </c>
      <c r="X198" s="256">
        <f t="shared" si="30"/>
        <v>0</v>
      </c>
      <c r="Y198" s="257"/>
      <c r="Z198" s="202">
        <f t="shared" si="36"/>
        <v>4</v>
      </c>
      <c r="AA198" s="201">
        <f>'Serviços Eventuais'!$F$3</f>
        <v>0</v>
      </c>
      <c r="AB198" s="256">
        <f t="shared" si="31"/>
        <v>0</v>
      </c>
      <c r="AC198" s="257"/>
      <c r="AD198" s="202">
        <f t="shared" si="37"/>
        <v>1</v>
      </c>
      <c r="AE198" s="201">
        <f>'Serviços Eventuais'!$F$3</f>
        <v>0</v>
      </c>
      <c r="AF198" s="256">
        <f t="shared" si="32"/>
        <v>0</v>
      </c>
      <c r="AG198" s="257"/>
      <c r="AH198" s="254">
        <f t="shared" ref="AH198:AH245" si="38">L198+P198+X198+AB198+AF198</f>
        <v>0</v>
      </c>
      <c r="AI198" s="255"/>
    </row>
    <row r="199" spans="2:35" ht="12.75" customHeight="1" x14ac:dyDescent="0.2">
      <c r="B199" s="367"/>
      <c r="C199" s="286"/>
      <c r="D199" s="283"/>
      <c r="E199" s="122">
        <v>240</v>
      </c>
      <c r="F199" s="120" t="s">
        <v>532</v>
      </c>
      <c r="G199" s="115"/>
      <c r="H199" s="115"/>
      <c r="I199" s="192">
        <v>2128</v>
      </c>
      <c r="J199" s="200">
        <f t="shared" si="27"/>
        <v>12</v>
      </c>
      <c r="K199" s="201">
        <f>'Serviços Eventuais'!$F$3</f>
        <v>0</v>
      </c>
      <c r="L199" s="256">
        <f t="shared" si="28"/>
        <v>0</v>
      </c>
      <c r="M199" s="256"/>
      <c r="N199" s="202">
        <f t="shared" si="34"/>
        <v>12</v>
      </c>
      <c r="O199" s="201">
        <f>'Serviços Eventuais'!$F$3</f>
        <v>0</v>
      </c>
      <c r="P199" s="256">
        <f t="shared" si="29"/>
        <v>0</v>
      </c>
      <c r="Q199" s="257"/>
      <c r="R199" s="202"/>
      <c r="S199" s="201"/>
      <c r="T199" s="256"/>
      <c r="U199" s="257"/>
      <c r="V199" s="202">
        <f t="shared" si="35"/>
        <v>4</v>
      </c>
      <c r="W199" s="201">
        <f>'Serviços Eventuais'!$F$3</f>
        <v>0</v>
      </c>
      <c r="X199" s="256">
        <f t="shared" si="30"/>
        <v>0</v>
      </c>
      <c r="Y199" s="257"/>
      <c r="Z199" s="202">
        <f t="shared" si="36"/>
        <v>4</v>
      </c>
      <c r="AA199" s="201">
        <f>'Serviços Eventuais'!$F$3</f>
        <v>0</v>
      </c>
      <c r="AB199" s="256">
        <f t="shared" si="31"/>
        <v>0</v>
      </c>
      <c r="AC199" s="257"/>
      <c r="AD199" s="202">
        <f t="shared" si="37"/>
        <v>1</v>
      </c>
      <c r="AE199" s="201">
        <f>'Serviços Eventuais'!$F$3</f>
        <v>0</v>
      </c>
      <c r="AF199" s="256">
        <f t="shared" si="32"/>
        <v>0</v>
      </c>
      <c r="AG199" s="257"/>
      <c r="AH199" s="254">
        <f t="shared" si="38"/>
        <v>0</v>
      </c>
      <c r="AI199" s="255"/>
    </row>
    <row r="200" spans="2:35" ht="12.75" customHeight="1" x14ac:dyDescent="0.2">
      <c r="B200" s="367"/>
      <c r="C200" s="286"/>
      <c r="D200" s="283"/>
      <c r="E200" s="363" t="s">
        <v>560</v>
      </c>
      <c r="F200" s="120" t="s">
        <v>533</v>
      </c>
      <c r="G200" s="115"/>
      <c r="H200" s="115"/>
      <c r="I200" s="192">
        <v>61.23</v>
      </c>
      <c r="J200" s="200">
        <f t="shared" si="27"/>
        <v>12</v>
      </c>
      <c r="K200" s="201">
        <f>'Serviços Eventuais'!$F$3</f>
        <v>0</v>
      </c>
      <c r="L200" s="256">
        <f t="shared" si="28"/>
        <v>0</v>
      </c>
      <c r="M200" s="256"/>
      <c r="N200" s="202">
        <f t="shared" si="34"/>
        <v>12</v>
      </c>
      <c r="O200" s="201">
        <f>'Serviços Eventuais'!$F$3</f>
        <v>0</v>
      </c>
      <c r="P200" s="256">
        <f t="shared" si="29"/>
        <v>0</v>
      </c>
      <c r="Q200" s="257"/>
      <c r="R200" s="202"/>
      <c r="S200" s="201"/>
      <c r="T200" s="256"/>
      <c r="U200" s="257"/>
      <c r="V200" s="202">
        <f t="shared" si="35"/>
        <v>4</v>
      </c>
      <c r="W200" s="201">
        <f>'Serviços Eventuais'!$F$3</f>
        <v>0</v>
      </c>
      <c r="X200" s="256">
        <f t="shared" si="30"/>
        <v>0</v>
      </c>
      <c r="Y200" s="257"/>
      <c r="Z200" s="202">
        <f t="shared" si="36"/>
        <v>4</v>
      </c>
      <c r="AA200" s="201">
        <f>'Serviços Eventuais'!$F$3</f>
        <v>0</v>
      </c>
      <c r="AB200" s="256">
        <f t="shared" si="31"/>
        <v>0</v>
      </c>
      <c r="AC200" s="257"/>
      <c r="AD200" s="202">
        <f t="shared" si="37"/>
        <v>1</v>
      </c>
      <c r="AE200" s="201">
        <f>'Serviços Eventuais'!$F$3</f>
        <v>0</v>
      </c>
      <c r="AF200" s="256">
        <f t="shared" si="32"/>
        <v>0</v>
      </c>
      <c r="AG200" s="257"/>
      <c r="AH200" s="254">
        <f t="shared" si="38"/>
        <v>0</v>
      </c>
      <c r="AI200" s="255"/>
    </row>
    <row r="201" spans="2:35" ht="12.75" customHeight="1" x14ac:dyDescent="0.2">
      <c r="B201" s="367"/>
      <c r="C201" s="286"/>
      <c r="D201" s="283"/>
      <c r="E201" s="364"/>
      <c r="F201" s="120" t="s">
        <v>534</v>
      </c>
      <c r="G201" s="115"/>
      <c r="H201" s="115"/>
      <c r="I201" s="192">
        <v>2442.11</v>
      </c>
      <c r="J201" s="200">
        <f t="shared" si="27"/>
        <v>12</v>
      </c>
      <c r="K201" s="201">
        <f>'Serviços Eventuais'!$F$3</f>
        <v>0</v>
      </c>
      <c r="L201" s="256">
        <f t="shared" si="28"/>
        <v>0</v>
      </c>
      <c r="M201" s="256"/>
      <c r="N201" s="202">
        <f t="shared" si="34"/>
        <v>12</v>
      </c>
      <c r="O201" s="201">
        <f>'Serviços Eventuais'!$F$3</f>
        <v>0</v>
      </c>
      <c r="P201" s="256">
        <f t="shared" si="29"/>
        <v>0</v>
      </c>
      <c r="Q201" s="257"/>
      <c r="R201" s="202"/>
      <c r="S201" s="201"/>
      <c r="T201" s="256"/>
      <c r="U201" s="257"/>
      <c r="V201" s="202">
        <f t="shared" si="35"/>
        <v>4</v>
      </c>
      <c r="W201" s="201">
        <f>'Serviços Eventuais'!$F$3</f>
        <v>0</v>
      </c>
      <c r="X201" s="256">
        <f t="shared" si="30"/>
        <v>0</v>
      </c>
      <c r="Y201" s="257"/>
      <c r="Z201" s="202">
        <f t="shared" si="36"/>
        <v>4</v>
      </c>
      <c r="AA201" s="201">
        <f>'Serviços Eventuais'!$F$3</f>
        <v>0</v>
      </c>
      <c r="AB201" s="256">
        <f t="shared" si="31"/>
        <v>0</v>
      </c>
      <c r="AC201" s="257"/>
      <c r="AD201" s="202">
        <f t="shared" si="37"/>
        <v>1</v>
      </c>
      <c r="AE201" s="201">
        <f>'Serviços Eventuais'!$F$3</f>
        <v>0</v>
      </c>
      <c r="AF201" s="256">
        <f t="shared" si="32"/>
        <v>0</v>
      </c>
      <c r="AG201" s="257"/>
      <c r="AH201" s="254">
        <f t="shared" si="38"/>
        <v>0</v>
      </c>
      <c r="AI201" s="255"/>
    </row>
    <row r="202" spans="2:35" ht="12.75" customHeight="1" x14ac:dyDescent="0.2">
      <c r="B202" s="367"/>
      <c r="C202" s="286"/>
      <c r="D202" s="283"/>
      <c r="E202" s="364"/>
      <c r="F202" s="120" t="s">
        <v>535</v>
      </c>
      <c r="G202" s="115"/>
      <c r="H202" s="115"/>
      <c r="I202" s="192">
        <v>2687.87</v>
      </c>
      <c r="J202" s="200">
        <f t="shared" si="27"/>
        <v>12</v>
      </c>
      <c r="K202" s="201">
        <f>'Serviços Eventuais'!$F$3</f>
        <v>0</v>
      </c>
      <c r="L202" s="256">
        <f t="shared" si="28"/>
        <v>0</v>
      </c>
      <c r="M202" s="256"/>
      <c r="N202" s="202">
        <f t="shared" si="34"/>
        <v>12</v>
      </c>
      <c r="O202" s="201">
        <f>'Serviços Eventuais'!$F$3</f>
        <v>0</v>
      </c>
      <c r="P202" s="256">
        <f t="shared" si="29"/>
        <v>0</v>
      </c>
      <c r="Q202" s="257"/>
      <c r="R202" s="202"/>
      <c r="S202" s="201"/>
      <c r="T202" s="256"/>
      <c r="U202" s="257"/>
      <c r="V202" s="202">
        <f t="shared" si="35"/>
        <v>4</v>
      </c>
      <c r="W202" s="201">
        <f>'Serviços Eventuais'!$F$3</f>
        <v>0</v>
      </c>
      <c r="X202" s="256">
        <f t="shared" si="30"/>
        <v>0</v>
      </c>
      <c r="Y202" s="257"/>
      <c r="Z202" s="202">
        <f t="shared" si="36"/>
        <v>4</v>
      </c>
      <c r="AA202" s="201">
        <f>'Serviços Eventuais'!$F$3</f>
        <v>0</v>
      </c>
      <c r="AB202" s="256">
        <f t="shared" si="31"/>
        <v>0</v>
      </c>
      <c r="AC202" s="257"/>
      <c r="AD202" s="202">
        <f t="shared" si="37"/>
        <v>1</v>
      </c>
      <c r="AE202" s="201">
        <f>'Serviços Eventuais'!$F$3</f>
        <v>0</v>
      </c>
      <c r="AF202" s="256">
        <f t="shared" si="32"/>
        <v>0</v>
      </c>
      <c r="AG202" s="257"/>
      <c r="AH202" s="254">
        <f t="shared" si="38"/>
        <v>0</v>
      </c>
      <c r="AI202" s="255"/>
    </row>
    <row r="203" spans="2:35" ht="12.75" customHeight="1" x14ac:dyDescent="0.2">
      <c r="B203" s="367"/>
      <c r="C203" s="286"/>
      <c r="D203" s="283"/>
      <c r="E203" s="364"/>
      <c r="F203" s="120" t="s">
        <v>536</v>
      </c>
      <c r="G203" s="115"/>
      <c r="H203" s="115"/>
      <c r="I203" s="192">
        <v>1075.48</v>
      </c>
      <c r="J203" s="200">
        <f t="shared" si="27"/>
        <v>12</v>
      </c>
      <c r="K203" s="201">
        <f>'Serviços Eventuais'!$F$3</f>
        <v>0</v>
      </c>
      <c r="L203" s="256">
        <f t="shared" si="28"/>
        <v>0</v>
      </c>
      <c r="M203" s="256"/>
      <c r="N203" s="202">
        <f t="shared" si="34"/>
        <v>12</v>
      </c>
      <c r="O203" s="201">
        <f>'Serviços Eventuais'!$F$3</f>
        <v>0</v>
      </c>
      <c r="P203" s="256">
        <f t="shared" si="29"/>
        <v>0</v>
      </c>
      <c r="Q203" s="257"/>
      <c r="R203" s="202"/>
      <c r="S203" s="201"/>
      <c r="T203" s="256"/>
      <c r="U203" s="257"/>
      <c r="V203" s="202">
        <f t="shared" si="35"/>
        <v>4</v>
      </c>
      <c r="W203" s="201">
        <f>'Serviços Eventuais'!$F$3</f>
        <v>0</v>
      </c>
      <c r="X203" s="256">
        <f t="shared" si="30"/>
        <v>0</v>
      </c>
      <c r="Y203" s="257"/>
      <c r="Z203" s="202">
        <f t="shared" si="36"/>
        <v>4</v>
      </c>
      <c r="AA203" s="201">
        <f>'Serviços Eventuais'!$F$3</f>
        <v>0</v>
      </c>
      <c r="AB203" s="256">
        <f t="shared" si="31"/>
        <v>0</v>
      </c>
      <c r="AC203" s="257"/>
      <c r="AD203" s="202">
        <f t="shared" si="37"/>
        <v>1</v>
      </c>
      <c r="AE203" s="201">
        <f>'Serviços Eventuais'!$F$3</f>
        <v>0</v>
      </c>
      <c r="AF203" s="256">
        <f t="shared" si="32"/>
        <v>0</v>
      </c>
      <c r="AG203" s="257"/>
      <c r="AH203" s="254">
        <f t="shared" si="38"/>
        <v>0</v>
      </c>
      <c r="AI203" s="255"/>
    </row>
    <row r="204" spans="2:35" ht="12.75" customHeight="1" x14ac:dyDescent="0.2">
      <c r="B204" s="367"/>
      <c r="C204" s="286"/>
      <c r="D204" s="283"/>
      <c r="E204" s="364"/>
      <c r="F204" s="120" t="s">
        <v>537</v>
      </c>
      <c r="G204" s="115"/>
      <c r="H204" s="115"/>
      <c r="I204" s="192">
        <v>102.48</v>
      </c>
      <c r="J204" s="200">
        <f t="shared" si="27"/>
        <v>12</v>
      </c>
      <c r="K204" s="201">
        <f>'Serviços Eventuais'!$F$3</f>
        <v>0</v>
      </c>
      <c r="L204" s="256">
        <f t="shared" si="28"/>
        <v>0</v>
      </c>
      <c r="M204" s="256"/>
      <c r="N204" s="202">
        <f t="shared" si="34"/>
        <v>12</v>
      </c>
      <c r="O204" s="201">
        <f>'Serviços Eventuais'!$F$3</f>
        <v>0</v>
      </c>
      <c r="P204" s="256">
        <f t="shared" si="29"/>
        <v>0</v>
      </c>
      <c r="Q204" s="257"/>
      <c r="R204" s="202"/>
      <c r="S204" s="201"/>
      <c r="T204" s="256"/>
      <c r="U204" s="257"/>
      <c r="V204" s="202">
        <f t="shared" si="35"/>
        <v>4</v>
      </c>
      <c r="W204" s="201">
        <f>'Serviços Eventuais'!$F$3</f>
        <v>0</v>
      </c>
      <c r="X204" s="256">
        <f t="shared" si="30"/>
        <v>0</v>
      </c>
      <c r="Y204" s="257"/>
      <c r="Z204" s="202">
        <f t="shared" si="36"/>
        <v>4</v>
      </c>
      <c r="AA204" s="201">
        <f>'Serviços Eventuais'!$F$3</f>
        <v>0</v>
      </c>
      <c r="AB204" s="256">
        <f t="shared" si="31"/>
        <v>0</v>
      </c>
      <c r="AC204" s="257"/>
      <c r="AD204" s="202">
        <f t="shared" si="37"/>
        <v>1</v>
      </c>
      <c r="AE204" s="201">
        <f>'Serviços Eventuais'!$F$3</f>
        <v>0</v>
      </c>
      <c r="AF204" s="256">
        <f t="shared" si="32"/>
        <v>0</v>
      </c>
      <c r="AG204" s="257"/>
      <c r="AH204" s="254">
        <f t="shared" si="38"/>
        <v>0</v>
      </c>
      <c r="AI204" s="255"/>
    </row>
    <row r="205" spans="2:35" ht="12.75" customHeight="1" x14ac:dyDescent="0.2">
      <c r="B205" s="367"/>
      <c r="C205" s="286"/>
      <c r="D205" s="283"/>
      <c r="E205" s="364"/>
      <c r="F205" s="120" t="s">
        <v>538</v>
      </c>
      <c r="G205" s="115"/>
      <c r="H205" s="115"/>
      <c r="I205" s="192">
        <v>195</v>
      </c>
      <c r="J205" s="200">
        <f t="shared" si="27"/>
        <v>12</v>
      </c>
      <c r="K205" s="201">
        <f>'Serviços Eventuais'!$F$3</f>
        <v>0</v>
      </c>
      <c r="L205" s="256">
        <f t="shared" si="28"/>
        <v>0</v>
      </c>
      <c r="M205" s="256"/>
      <c r="N205" s="202">
        <f t="shared" si="34"/>
        <v>12</v>
      </c>
      <c r="O205" s="201">
        <f>'Serviços Eventuais'!$F$3</f>
        <v>0</v>
      </c>
      <c r="P205" s="256">
        <f t="shared" si="29"/>
        <v>0</v>
      </c>
      <c r="Q205" s="257"/>
      <c r="R205" s="202"/>
      <c r="S205" s="201"/>
      <c r="T205" s="256"/>
      <c r="U205" s="257"/>
      <c r="V205" s="202">
        <f t="shared" si="35"/>
        <v>4</v>
      </c>
      <c r="W205" s="201">
        <f>'Serviços Eventuais'!$F$3</f>
        <v>0</v>
      </c>
      <c r="X205" s="256">
        <f t="shared" si="30"/>
        <v>0</v>
      </c>
      <c r="Y205" s="257"/>
      <c r="Z205" s="202">
        <f t="shared" si="36"/>
        <v>4</v>
      </c>
      <c r="AA205" s="201">
        <f>'Serviços Eventuais'!$F$3</f>
        <v>0</v>
      </c>
      <c r="AB205" s="256">
        <f t="shared" si="31"/>
        <v>0</v>
      </c>
      <c r="AC205" s="257"/>
      <c r="AD205" s="202">
        <f t="shared" si="37"/>
        <v>1</v>
      </c>
      <c r="AE205" s="201">
        <f>'Serviços Eventuais'!$F$3</f>
        <v>0</v>
      </c>
      <c r="AF205" s="256">
        <f t="shared" si="32"/>
        <v>0</v>
      </c>
      <c r="AG205" s="257"/>
      <c r="AH205" s="254">
        <f t="shared" si="38"/>
        <v>0</v>
      </c>
      <c r="AI205" s="255"/>
    </row>
    <row r="206" spans="2:35" ht="12.75" customHeight="1" thickBot="1" x14ac:dyDescent="0.25">
      <c r="B206" s="368"/>
      <c r="C206" s="287"/>
      <c r="D206" s="284"/>
      <c r="E206" s="365"/>
      <c r="F206" s="136" t="s">
        <v>539</v>
      </c>
      <c r="G206" s="132"/>
      <c r="H206" s="132"/>
      <c r="I206" s="193">
        <v>326</v>
      </c>
      <c r="J206" s="200">
        <f t="shared" si="27"/>
        <v>12</v>
      </c>
      <c r="K206" s="201">
        <f>'Serviços Eventuais'!$F$3</f>
        <v>0</v>
      </c>
      <c r="L206" s="256">
        <f t="shared" si="28"/>
        <v>0</v>
      </c>
      <c r="M206" s="256"/>
      <c r="N206" s="202">
        <f t="shared" si="34"/>
        <v>12</v>
      </c>
      <c r="O206" s="201">
        <f>'Serviços Eventuais'!$F$3</f>
        <v>0</v>
      </c>
      <c r="P206" s="256">
        <f t="shared" si="29"/>
        <v>0</v>
      </c>
      <c r="Q206" s="257"/>
      <c r="R206" s="202"/>
      <c r="S206" s="201"/>
      <c r="T206" s="256"/>
      <c r="U206" s="257"/>
      <c r="V206" s="202">
        <f t="shared" si="35"/>
        <v>4</v>
      </c>
      <c r="W206" s="201">
        <f>'Serviços Eventuais'!$F$3</f>
        <v>0</v>
      </c>
      <c r="X206" s="256">
        <f t="shared" si="30"/>
        <v>0</v>
      </c>
      <c r="Y206" s="257"/>
      <c r="Z206" s="202">
        <f t="shared" si="36"/>
        <v>4</v>
      </c>
      <c r="AA206" s="201">
        <f>'Serviços Eventuais'!$F$3</f>
        <v>0</v>
      </c>
      <c r="AB206" s="256">
        <f t="shared" si="31"/>
        <v>0</v>
      </c>
      <c r="AC206" s="257"/>
      <c r="AD206" s="202">
        <f t="shared" si="37"/>
        <v>1</v>
      </c>
      <c r="AE206" s="201">
        <f>'Serviços Eventuais'!$F$3</f>
        <v>0</v>
      </c>
      <c r="AF206" s="256">
        <f t="shared" si="32"/>
        <v>0</v>
      </c>
      <c r="AG206" s="257"/>
      <c r="AH206" s="254">
        <f t="shared" si="38"/>
        <v>0</v>
      </c>
      <c r="AI206" s="255"/>
    </row>
    <row r="207" spans="2:35" ht="12.75" customHeight="1" x14ac:dyDescent="0.2">
      <c r="B207" s="258" t="s">
        <v>541</v>
      </c>
      <c r="C207" s="261" t="s">
        <v>600</v>
      </c>
      <c r="D207" s="264">
        <f>SUM(I207:I219)</f>
        <v>15091.45</v>
      </c>
      <c r="E207" s="173">
        <v>160</v>
      </c>
      <c r="F207" s="230" t="s">
        <v>542</v>
      </c>
      <c r="G207" s="131"/>
      <c r="H207" s="131"/>
      <c r="I207" s="191">
        <v>2026.13</v>
      </c>
      <c r="J207" s="200">
        <f t="shared" si="27"/>
        <v>12</v>
      </c>
      <c r="K207" s="201">
        <f>'Serviços Eventuais'!$F$3</f>
        <v>0</v>
      </c>
      <c r="L207" s="256">
        <f t="shared" si="28"/>
        <v>0</v>
      </c>
      <c r="M207" s="256"/>
      <c r="N207" s="202">
        <f t="shared" si="34"/>
        <v>12</v>
      </c>
      <c r="O207" s="201">
        <f>'Serviços Eventuais'!$F$3</f>
        <v>0</v>
      </c>
      <c r="P207" s="256">
        <f t="shared" si="29"/>
        <v>0</v>
      </c>
      <c r="Q207" s="257"/>
      <c r="R207" s="202"/>
      <c r="S207" s="201"/>
      <c r="T207" s="256"/>
      <c r="U207" s="257"/>
      <c r="V207" s="202">
        <f t="shared" si="35"/>
        <v>4</v>
      </c>
      <c r="W207" s="201">
        <f>'Serviços Eventuais'!$F$3</f>
        <v>0</v>
      </c>
      <c r="X207" s="256">
        <f t="shared" si="30"/>
        <v>0</v>
      </c>
      <c r="Y207" s="257"/>
      <c r="Z207" s="202">
        <f t="shared" si="36"/>
        <v>4</v>
      </c>
      <c r="AA207" s="201">
        <f>'Serviços Eventuais'!$F$3</f>
        <v>0</v>
      </c>
      <c r="AB207" s="256">
        <f t="shared" si="31"/>
        <v>0</v>
      </c>
      <c r="AC207" s="257"/>
      <c r="AD207" s="202">
        <f t="shared" si="37"/>
        <v>1</v>
      </c>
      <c r="AE207" s="201">
        <f>'Serviços Eventuais'!$F$3</f>
        <v>0</v>
      </c>
      <c r="AF207" s="256">
        <f t="shared" si="32"/>
        <v>0</v>
      </c>
      <c r="AG207" s="257"/>
      <c r="AH207" s="254">
        <f t="shared" si="38"/>
        <v>0</v>
      </c>
      <c r="AI207" s="255"/>
    </row>
    <row r="208" spans="2:35" ht="12.75" customHeight="1" x14ac:dyDescent="0.2">
      <c r="B208" s="259"/>
      <c r="C208" s="262"/>
      <c r="D208" s="265"/>
      <c r="E208" s="122">
        <v>161</v>
      </c>
      <c r="F208" s="120" t="s">
        <v>543</v>
      </c>
      <c r="G208" s="115"/>
      <c r="H208" s="115"/>
      <c r="I208" s="192">
        <v>303.89</v>
      </c>
      <c r="J208" s="200">
        <f t="shared" si="27"/>
        <v>12</v>
      </c>
      <c r="K208" s="201">
        <f>'Serviços Eventuais'!$F$3</f>
        <v>0</v>
      </c>
      <c r="L208" s="256">
        <f t="shared" si="28"/>
        <v>0</v>
      </c>
      <c r="M208" s="256"/>
      <c r="N208" s="202">
        <f t="shared" si="34"/>
        <v>12</v>
      </c>
      <c r="O208" s="201">
        <f>'Serviços Eventuais'!$F$3</f>
        <v>0</v>
      </c>
      <c r="P208" s="256">
        <f t="shared" si="29"/>
        <v>0</v>
      </c>
      <c r="Q208" s="257"/>
      <c r="R208" s="202"/>
      <c r="S208" s="201"/>
      <c r="T208" s="256"/>
      <c r="U208" s="257"/>
      <c r="V208" s="202">
        <f t="shared" si="35"/>
        <v>4</v>
      </c>
      <c r="W208" s="201">
        <f>'Serviços Eventuais'!$F$3</f>
        <v>0</v>
      </c>
      <c r="X208" s="256">
        <f t="shared" si="30"/>
        <v>0</v>
      </c>
      <c r="Y208" s="257"/>
      <c r="Z208" s="202">
        <f t="shared" si="36"/>
        <v>4</v>
      </c>
      <c r="AA208" s="201">
        <f>'Serviços Eventuais'!$F$3</f>
        <v>0</v>
      </c>
      <c r="AB208" s="256">
        <f t="shared" si="31"/>
        <v>0</v>
      </c>
      <c r="AC208" s="257"/>
      <c r="AD208" s="202">
        <f t="shared" si="37"/>
        <v>1</v>
      </c>
      <c r="AE208" s="201">
        <f>'Serviços Eventuais'!$F$3</f>
        <v>0</v>
      </c>
      <c r="AF208" s="256">
        <f t="shared" si="32"/>
        <v>0</v>
      </c>
      <c r="AG208" s="257"/>
      <c r="AH208" s="254">
        <f t="shared" si="38"/>
        <v>0</v>
      </c>
      <c r="AI208" s="255"/>
    </row>
    <row r="209" spans="2:35" ht="12.75" customHeight="1" x14ac:dyDescent="0.2">
      <c r="B209" s="259"/>
      <c r="C209" s="262"/>
      <c r="D209" s="265"/>
      <c r="E209" s="122">
        <v>162</v>
      </c>
      <c r="F209" s="120" t="s">
        <v>544</v>
      </c>
      <c r="G209" s="115"/>
      <c r="H209" s="115"/>
      <c r="I209" s="192">
        <v>322.12</v>
      </c>
      <c r="J209" s="200">
        <f t="shared" si="27"/>
        <v>12</v>
      </c>
      <c r="K209" s="201">
        <f>'Serviços Eventuais'!$F$3</f>
        <v>0</v>
      </c>
      <c r="L209" s="256">
        <f t="shared" si="28"/>
        <v>0</v>
      </c>
      <c r="M209" s="256"/>
      <c r="N209" s="202">
        <f t="shared" si="34"/>
        <v>12</v>
      </c>
      <c r="O209" s="201">
        <f>'Serviços Eventuais'!$F$3</f>
        <v>0</v>
      </c>
      <c r="P209" s="256">
        <f t="shared" si="29"/>
        <v>0</v>
      </c>
      <c r="Q209" s="257"/>
      <c r="R209" s="202"/>
      <c r="S209" s="201"/>
      <c r="T209" s="256"/>
      <c r="U209" s="257"/>
      <c r="V209" s="202">
        <f t="shared" si="35"/>
        <v>4</v>
      </c>
      <c r="W209" s="201">
        <f>'Serviços Eventuais'!$F$3</f>
        <v>0</v>
      </c>
      <c r="X209" s="256">
        <f t="shared" si="30"/>
        <v>0</v>
      </c>
      <c r="Y209" s="257"/>
      <c r="Z209" s="202">
        <f t="shared" si="36"/>
        <v>4</v>
      </c>
      <c r="AA209" s="201">
        <f>'Serviços Eventuais'!$F$3</f>
        <v>0</v>
      </c>
      <c r="AB209" s="256">
        <f t="shared" si="31"/>
        <v>0</v>
      </c>
      <c r="AC209" s="257"/>
      <c r="AD209" s="202">
        <f t="shared" si="37"/>
        <v>1</v>
      </c>
      <c r="AE209" s="201">
        <f>'Serviços Eventuais'!$F$3</f>
        <v>0</v>
      </c>
      <c r="AF209" s="256">
        <f t="shared" si="32"/>
        <v>0</v>
      </c>
      <c r="AG209" s="257"/>
      <c r="AH209" s="254">
        <f t="shared" si="38"/>
        <v>0</v>
      </c>
      <c r="AI209" s="255"/>
    </row>
    <row r="210" spans="2:35" ht="12.75" customHeight="1" x14ac:dyDescent="0.2">
      <c r="B210" s="259"/>
      <c r="C210" s="262"/>
      <c r="D210" s="265"/>
      <c r="E210" s="122">
        <v>163</v>
      </c>
      <c r="F210" s="120" t="s">
        <v>545</v>
      </c>
      <c r="G210" s="115"/>
      <c r="H210" s="115"/>
      <c r="I210" s="192">
        <v>332.1</v>
      </c>
      <c r="J210" s="200">
        <f t="shared" si="27"/>
        <v>12</v>
      </c>
      <c r="K210" s="201">
        <f>'Serviços Eventuais'!$F$3</f>
        <v>0</v>
      </c>
      <c r="L210" s="256">
        <f t="shared" si="28"/>
        <v>0</v>
      </c>
      <c r="M210" s="256"/>
      <c r="N210" s="202">
        <f t="shared" si="34"/>
        <v>12</v>
      </c>
      <c r="O210" s="201">
        <f>'Serviços Eventuais'!$F$3</f>
        <v>0</v>
      </c>
      <c r="P210" s="256">
        <f t="shared" si="29"/>
        <v>0</v>
      </c>
      <c r="Q210" s="257"/>
      <c r="R210" s="202"/>
      <c r="S210" s="201"/>
      <c r="T210" s="256"/>
      <c r="U210" s="257"/>
      <c r="V210" s="202">
        <f t="shared" si="35"/>
        <v>4</v>
      </c>
      <c r="W210" s="201">
        <f>'Serviços Eventuais'!$F$3</f>
        <v>0</v>
      </c>
      <c r="X210" s="256">
        <f t="shared" si="30"/>
        <v>0</v>
      </c>
      <c r="Y210" s="257"/>
      <c r="Z210" s="202">
        <f t="shared" si="36"/>
        <v>4</v>
      </c>
      <c r="AA210" s="201">
        <f>'Serviços Eventuais'!$F$3</f>
        <v>0</v>
      </c>
      <c r="AB210" s="256">
        <f t="shared" si="31"/>
        <v>0</v>
      </c>
      <c r="AC210" s="257"/>
      <c r="AD210" s="202">
        <f t="shared" si="37"/>
        <v>1</v>
      </c>
      <c r="AE210" s="201">
        <f>'Serviços Eventuais'!$F$3</f>
        <v>0</v>
      </c>
      <c r="AF210" s="256">
        <f t="shared" si="32"/>
        <v>0</v>
      </c>
      <c r="AG210" s="257"/>
      <c r="AH210" s="254">
        <f t="shared" si="38"/>
        <v>0</v>
      </c>
      <c r="AI210" s="255"/>
    </row>
    <row r="211" spans="2:35" ht="12.75" customHeight="1" x14ac:dyDescent="0.2">
      <c r="B211" s="259"/>
      <c r="C211" s="262"/>
      <c r="D211" s="265"/>
      <c r="E211" s="122">
        <v>164</v>
      </c>
      <c r="F211" s="120" t="s">
        <v>546</v>
      </c>
      <c r="G211" s="115"/>
      <c r="H211" s="115"/>
      <c r="I211" s="192">
        <v>104.52</v>
      </c>
      <c r="J211" s="200">
        <f t="shared" si="27"/>
        <v>12</v>
      </c>
      <c r="K211" s="201">
        <f>'Serviços Eventuais'!$F$3</f>
        <v>0</v>
      </c>
      <c r="L211" s="256">
        <f t="shared" si="28"/>
        <v>0</v>
      </c>
      <c r="M211" s="256"/>
      <c r="N211" s="202">
        <f t="shared" si="34"/>
        <v>12</v>
      </c>
      <c r="O211" s="201">
        <f>'Serviços Eventuais'!$F$3</f>
        <v>0</v>
      </c>
      <c r="P211" s="256">
        <f t="shared" si="29"/>
        <v>0</v>
      </c>
      <c r="Q211" s="257"/>
      <c r="R211" s="202"/>
      <c r="S211" s="201"/>
      <c r="T211" s="256"/>
      <c r="U211" s="257"/>
      <c r="V211" s="202">
        <f t="shared" si="35"/>
        <v>4</v>
      </c>
      <c r="W211" s="201">
        <f>'Serviços Eventuais'!$F$3</f>
        <v>0</v>
      </c>
      <c r="X211" s="256">
        <f t="shared" si="30"/>
        <v>0</v>
      </c>
      <c r="Y211" s="257"/>
      <c r="Z211" s="202">
        <f t="shared" si="36"/>
        <v>4</v>
      </c>
      <c r="AA211" s="201">
        <f>'Serviços Eventuais'!$F$3</f>
        <v>0</v>
      </c>
      <c r="AB211" s="256">
        <f t="shared" si="31"/>
        <v>0</v>
      </c>
      <c r="AC211" s="257"/>
      <c r="AD211" s="202">
        <f t="shared" si="37"/>
        <v>1</v>
      </c>
      <c r="AE211" s="201">
        <f>'Serviços Eventuais'!$F$3</f>
        <v>0</v>
      </c>
      <c r="AF211" s="256">
        <f t="shared" si="32"/>
        <v>0</v>
      </c>
      <c r="AG211" s="257"/>
      <c r="AH211" s="254">
        <f t="shared" si="38"/>
        <v>0</v>
      </c>
      <c r="AI211" s="255"/>
    </row>
    <row r="212" spans="2:35" ht="12.75" customHeight="1" x14ac:dyDescent="0.2">
      <c r="B212" s="259"/>
      <c r="C212" s="262"/>
      <c r="D212" s="265"/>
      <c r="E212" s="118">
        <v>211</v>
      </c>
      <c r="F212" s="120" t="s">
        <v>547</v>
      </c>
      <c r="G212" s="115"/>
      <c r="H212" s="115"/>
      <c r="I212" s="192">
        <v>484.71</v>
      </c>
      <c r="J212" s="200">
        <f t="shared" si="27"/>
        <v>12</v>
      </c>
      <c r="K212" s="201">
        <f>'Serviços Eventuais'!$F$3</f>
        <v>0</v>
      </c>
      <c r="L212" s="256">
        <f t="shared" si="28"/>
        <v>0</v>
      </c>
      <c r="M212" s="256"/>
      <c r="N212" s="202">
        <f t="shared" si="34"/>
        <v>12</v>
      </c>
      <c r="O212" s="201">
        <f>'Serviços Eventuais'!$F$3</f>
        <v>0</v>
      </c>
      <c r="P212" s="256">
        <f t="shared" si="29"/>
        <v>0</v>
      </c>
      <c r="Q212" s="257"/>
      <c r="R212" s="202"/>
      <c r="S212" s="201"/>
      <c r="T212" s="256"/>
      <c r="U212" s="257"/>
      <c r="V212" s="202">
        <f t="shared" si="35"/>
        <v>4</v>
      </c>
      <c r="W212" s="201">
        <f>'Serviços Eventuais'!$F$3</f>
        <v>0</v>
      </c>
      <c r="X212" s="256">
        <f t="shared" si="30"/>
        <v>0</v>
      </c>
      <c r="Y212" s="257"/>
      <c r="Z212" s="202">
        <f t="shared" si="36"/>
        <v>4</v>
      </c>
      <c r="AA212" s="201">
        <f>'Serviços Eventuais'!$F$3</f>
        <v>0</v>
      </c>
      <c r="AB212" s="256">
        <f t="shared" si="31"/>
        <v>0</v>
      </c>
      <c r="AC212" s="257"/>
      <c r="AD212" s="202">
        <f t="shared" si="37"/>
        <v>1</v>
      </c>
      <c r="AE212" s="201">
        <f>'Serviços Eventuais'!$F$3</f>
        <v>0</v>
      </c>
      <c r="AF212" s="256">
        <f t="shared" si="32"/>
        <v>0</v>
      </c>
      <c r="AG212" s="257"/>
      <c r="AH212" s="254">
        <f t="shared" si="38"/>
        <v>0</v>
      </c>
      <c r="AI212" s="255"/>
    </row>
    <row r="213" spans="2:35" ht="12.75" customHeight="1" x14ac:dyDescent="0.2">
      <c r="B213" s="259"/>
      <c r="C213" s="262"/>
      <c r="D213" s="265"/>
      <c r="E213" s="118">
        <v>213</v>
      </c>
      <c r="F213" s="120" t="s">
        <v>548</v>
      </c>
      <c r="G213" s="115"/>
      <c r="H213" s="115"/>
      <c r="I213" s="192">
        <v>1403.8</v>
      </c>
      <c r="J213" s="200">
        <f t="shared" si="27"/>
        <v>12</v>
      </c>
      <c r="K213" s="201">
        <f>'Serviços Eventuais'!$F$3</f>
        <v>0</v>
      </c>
      <c r="L213" s="256">
        <f t="shared" si="28"/>
        <v>0</v>
      </c>
      <c r="M213" s="256"/>
      <c r="N213" s="202">
        <f t="shared" si="34"/>
        <v>12</v>
      </c>
      <c r="O213" s="201">
        <f>'Serviços Eventuais'!$F$3</f>
        <v>0</v>
      </c>
      <c r="P213" s="256">
        <f t="shared" si="29"/>
        <v>0</v>
      </c>
      <c r="Q213" s="257"/>
      <c r="R213" s="202"/>
      <c r="S213" s="201"/>
      <c r="T213" s="256"/>
      <c r="U213" s="257"/>
      <c r="V213" s="202">
        <f t="shared" si="35"/>
        <v>4</v>
      </c>
      <c r="W213" s="201">
        <f>'Serviços Eventuais'!$F$3</f>
        <v>0</v>
      </c>
      <c r="X213" s="256">
        <f t="shared" si="30"/>
        <v>0</v>
      </c>
      <c r="Y213" s="257"/>
      <c r="Z213" s="202">
        <f t="shared" si="36"/>
        <v>4</v>
      </c>
      <c r="AA213" s="201">
        <f>'Serviços Eventuais'!$F$3</f>
        <v>0</v>
      </c>
      <c r="AB213" s="256">
        <f t="shared" si="31"/>
        <v>0</v>
      </c>
      <c r="AC213" s="257"/>
      <c r="AD213" s="202">
        <f t="shared" si="37"/>
        <v>1</v>
      </c>
      <c r="AE213" s="201">
        <f>'Serviços Eventuais'!$F$3</f>
        <v>0</v>
      </c>
      <c r="AF213" s="256">
        <f t="shared" si="32"/>
        <v>0</v>
      </c>
      <c r="AG213" s="257"/>
      <c r="AH213" s="254">
        <f t="shared" si="38"/>
        <v>0</v>
      </c>
      <c r="AI213" s="255"/>
    </row>
    <row r="214" spans="2:35" ht="12.75" customHeight="1" x14ac:dyDescent="0.2">
      <c r="B214" s="259"/>
      <c r="C214" s="262"/>
      <c r="D214" s="265"/>
      <c r="E214" s="118">
        <v>222</v>
      </c>
      <c r="F214" s="120" t="s">
        <v>549</v>
      </c>
      <c r="G214" s="115"/>
      <c r="H214" s="115"/>
      <c r="I214" s="192">
        <v>32</v>
      </c>
      <c r="J214" s="200">
        <f t="shared" si="27"/>
        <v>12</v>
      </c>
      <c r="K214" s="201">
        <f>'Serviços Eventuais'!$F$3</f>
        <v>0</v>
      </c>
      <c r="L214" s="256">
        <f t="shared" ref="L214:L245" si="39">$L$17*I214*J214</f>
        <v>0</v>
      </c>
      <c r="M214" s="256"/>
      <c r="N214" s="202">
        <f t="shared" si="34"/>
        <v>12</v>
      </c>
      <c r="O214" s="201">
        <f>'Serviços Eventuais'!$F$3</f>
        <v>0</v>
      </c>
      <c r="P214" s="256">
        <f t="shared" ref="P214:P245" si="40">$P$17*I214*N214</f>
        <v>0</v>
      </c>
      <c r="Q214" s="257"/>
      <c r="R214" s="202"/>
      <c r="S214" s="201"/>
      <c r="T214" s="256"/>
      <c r="U214" s="257"/>
      <c r="V214" s="202">
        <f t="shared" si="35"/>
        <v>4</v>
      </c>
      <c r="W214" s="201">
        <f>'Serviços Eventuais'!$F$3</f>
        <v>0</v>
      </c>
      <c r="X214" s="256">
        <f t="shared" ref="X214:X245" si="41">$X$17*I214*V214</f>
        <v>0</v>
      </c>
      <c r="Y214" s="257"/>
      <c r="Z214" s="202">
        <f t="shared" si="36"/>
        <v>4</v>
      </c>
      <c r="AA214" s="201">
        <f>'Serviços Eventuais'!$F$3</f>
        <v>0</v>
      </c>
      <c r="AB214" s="256">
        <f t="shared" ref="AB214:AB245" si="42">$AB$17*I214*Z214</f>
        <v>0</v>
      </c>
      <c r="AC214" s="257"/>
      <c r="AD214" s="202">
        <f t="shared" si="37"/>
        <v>1</v>
      </c>
      <c r="AE214" s="201">
        <f>'Serviços Eventuais'!$F$3</f>
        <v>0</v>
      </c>
      <c r="AF214" s="256">
        <f t="shared" ref="AF214:AF245" si="43">$AF$17*I214*AD214</f>
        <v>0</v>
      </c>
      <c r="AG214" s="257"/>
      <c r="AH214" s="254">
        <f t="shared" si="38"/>
        <v>0</v>
      </c>
      <c r="AI214" s="255"/>
    </row>
    <row r="215" spans="2:35" ht="12.75" customHeight="1" x14ac:dyDescent="0.2">
      <c r="B215" s="259"/>
      <c r="C215" s="262"/>
      <c r="D215" s="265"/>
      <c r="E215" s="118"/>
      <c r="F215" s="120" t="s">
        <v>550</v>
      </c>
      <c r="G215" s="115"/>
      <c r="H215" s="115"/>
      <c r="I215" s="192">
        <v>40.049999999999997</v>
      </c>
      <c r="J215" s="200">
        <f t="shared" si="27"/>
        <v>12</v>
      </c>
      <c r="K215" s="201">
        <f>'Serviços Eventuais'!$F$3</f>
        <v>0</v>
      </c>
      <c r="L215" s="256">
        <f t="shared" si="39"/>
        <v>0</v>
      </c>
      <c r="M215" s="256"/>
      <c r="N215" s="202">
        <f t="shared" si="34"/>
        <v>12</v>
      </c>
      <c r="O215" s="201">
        <f>'Serviços Eventuais'!$F$3</f>
        <v>0</v>
      </c>
      <c r="P215" s="256">
        <f t="shared" si="40"/>
        <v>0</v>
      </c>
      <c r="Q215" s="257"/>
      <c r="R215" s="202"/>
      <c r="S215" s="201"/>
      <c r="T215" s="256"/>
      <c r="U215" s="257"/>
      <c r="V215" s="202">
        <f t="shared" si="35"/>
        <v>4</v>
      </c>
      <c r="W215" s="201">
        <f>'Serviços Eventuais'!$F$3</f>
        <v>0</v>
      </c>
      <c r="X215" s="256">
        <f t="shared" si="41"/>
        <v>0</v>
      </c>
      <c r="Y215" s="257"/>
      <c r="Z215" s="202">
        <f t="shared" si="36"/>
        <v>4</v>
      </c>
      <c r="AA215" s="201">
        <f>'Serviços Eventuais'!$F$3</f>
        <v>0</v>
      </c>
      <c r="AB215" s="256">
        <f t="shared" si="42"/>
        <v>0</v>
      </c>
      <c r="AC215" s="257"/>
      <c r="AD215" s="202">
        <f t="shared" si="37"/>
        <v>1</v>
      </c>
      <c r="AE215" s="201">
        <f>'Serviços Eventuais'!$F$3</f>
        <v>0</v>
      </c>
      <c r="AF215" s="256">
        <f t="shared" si="43"/>
        <v>0</v>
      </c>
      <c r="AG215" s="257"/>
      <c r="AH215" s="254">
        <f t="shared" si="38"/>
        <v>0</v>
      </c>
      <c r="AI215" s="255"/>
    </row>
    <row r="216" spans="2:35" ht="12.75" customHeight="1" x14ac:dyDescent="0.2">
      <c r="B216" s="259"/>
      <c r="C216" s="262"/>
      <c r="D216" s="265"/>
      <c r="E216" s="118">
        <v>131</v>
      </c>
      <c r="F216" s="120" t="s">
        <v>551</v>
      </c>
      <c r="G216" s="115"/>
      <c r="H216" s="115"/>
      <c r="I216" s="192">
        <v>9898.67</v>
      </c>
      <c r="J216" s="200">
        <f t="shared" si="27"/>
        <v>12</v>
      </c>
      <c r="K216" s="201">
        <f>'Serviços Eventuais'!$F$3</f>
        <v>0</v>
      </c>
      <c r="L216" s="256">
        <f t="shared" si="39"/>
        <v>0</v>
      </c>
      <c r="M216" s="256"/>
      <c r="N216" s="202">
        <f t="shared" si="34"/>
        <v>12</v>
      </c>
      <c r="O216" s="201">
        <f>'Serviços Eventuais'!$F$3</f>
        <v>0</v>
      </c>
      <c r="P216" s="256">
        <f t="shared" si="40"/>
        <v>0</v>
      </c>
      <c r="Q216" s="257"/>
      <c r="R216" s="202"/>
      <c r="S216" s="201"/>
      <c r="T216" s="256"/>
      <c r="U216" s="257"/>
      <c r="V216" s="202">
        <f t="shared" si="35"/>
        <v>4</v>
      </c>
      <c r="W216" s="201">
        <f>'Serviços Eventuais'!$F$3</f>
        <v>0</v>
      </c>
      <c r="X216" s="256">
        <f t="shared" si="41"/>
        <v>0</v>
      </c>
      <c r="Y216" s="257"/>
      <c r="Z216" s="202">
        <f t="shared" si="36"/>
        <v>4</v>
      </c>
      <c r="AA216" s="201">
        <f>'Serviços Eventuais'!$F$3</f>
        <v>0</v>
      </c>
      <c r="AB216" s="256">
        <f t="shared" si="42"/>
        <v>0</v>
      </c>
      <c r="AC216" s="257"/>
      <c r="AD216" s="202">
        <f t="shared" si="37"/>
        <v>1</v>
      </c>
      <c r="AE216" s="201">
        <f>'Serviços Eventuais'!$F$3</f>
        <v>0</v>
      </c>
      <c r="AF216" s="256">
        <f t="shared" si="43"/>
        <v>0</v>
      </c>
      <c r="AG216" s="257"/>
      <c r="AH216" s="254">
        <f t="shared" si="38"/>
        <v>0</v>
      </c>
      <c r="AI216" s="255"/>
    </row>
    <row r="217" spans="2:35" ht="12.75" customHeight="1" x14ac:dyDescent="0.2">
      <c r="B217" s="259"/>
      <c r="C217" s="262"/>
      <c r="D217" s="265"/>
      <c r="E217" s="118">
        <v>165</v>
      </c>
      <c r="F217" s="120" t="s">
        <v>552</v>
      </c>
      <c r="G217" s="115"/>
      <c r="H217" s="115"/>
      <c r="I217" s="192">
        <v>73.33</v>
      </c>
      <c r="J217" s="200">
        <f t="shared" si="27"/>
        <v>12</v>
      </c>
      <c r="K217" s="201">
        <f>'Serviços Eventuais'!$F$3</f>
        <v>0</v>
      </c>
      <c r="L217" s="256">
        <f t="shared" si="39"/>
        <v>0</v>
      </c>
      <c r="M217" s="256"/>
      <c r="N217" s="202">
        <f t="shared" si="34"/>
        <v>12</v>
      </c>
      <c r="O217" s="201">
        <f>'Serviços Eventuais'!$F$3</f>
        <v>0</v>
      </c>
      <c r="P217" s="256">
        <f t="shared" si="40"/>
        <v>0</v>
      </c>
      <c r="Q217" s="257"/>
      <c r="R217" s="202"/>
      <c r="S217" s="201"/>
      <c r="T217" s="256"/>
      <c r="U217" s="257"/>
      <c r="V217" s="202">
        <f t="shared" si="35"/>
        <v>4</v>
      </c>
      <c r="W217" s="201">
        <f>'Serviços Eventuais'!$F$3</f>
        <v>0</v>
      </c>
      <c r="X217" s="256">
        <f t="shared" si="41"/>
        <v>0</v>
      </c>
      <c r="Y217" s="257"/>
      <c r="Z217" s="202">
        <f t="shared" si="36"/>
        <v>4</v>
      </c>
      <c r="AA217" s="201">
        <f>'Serviços Eventuais'!$F$3</f>
        <v>0</v>
      </c>
      <c r="AB217" s="256">
        <f t="shared" si="42"/>
        <v>0</v>
      </c>
      <c r="AC217" s="257"/>
      <c r="AD217" s="202">
        <f t="shared" si="37"/>
        <v>1</v>
      </c>
      <c r="AE217" s="201">
        <f>'Serviços Eventuais'!$F$3</f>
        <v>0</v>
      </c>
      <c r="AF217" s="256">
        <f t="shared" si="43"/>
        <v>0</v>
      </c>
      <c r="AG217" s="257"/>
      <c r="AH217" s="254">
        <f t="shared" si="38"/>
        <v>0</v>
      </c>
      <c r="AI217" s="255"/>
    </row>
    <row r="218" spans="2:35" ht="12.75" customHeight="1" x14ac:dyDescent="0.2">
      <c r="B218" s="259"/>
      <c r="C218" s="262"/>
      <c r="D218" s="265"/>
      <c r="E218" s="232">
        <v>212</v>
      </c>
      <c r="F218" s="120" t="s">
        <v>553</v>
      </c>
      <c r="G218" s="132"/>
      <c r="H218" s="132"/>
      <c r="I218" s="197">
        <v>17.86</v>
      </c>
      <c r="J218" s="200">
        <f t="shared" si="27"/>
        <v>12</v>
      </c>
      <c r="K218" s="201">
        <f>'Serviços Eventuais'!$F$3</f>
        <v>0</v>
      </c>
      <c r="L218" s="256">
        <f t="shared" si="39"/>
        <v>0</v>
      </c>
      <c r="M218" s="256"/>
      <c r="N218" s="202">
        <f t="shared" si="34"/>
        <v>12</v>
      </c>
      <c r="O218" s="201">
        <f>'Serviços Eventuais'!$F$3</f>
        <v>0</v>
      </c>
      <c r="P218" s="256">
        <f t="shared" si="40"/>
        <v>0</v>
      </c>
      <c r="Q218" s="257"/>
      <c r="R218" s="202"/>
      <c r="S218" s="201"/>
      <c r="T218" s="256"/>
      <c r="U218" s="257"/>
      <c r="V218" s="202">
        <f t="shared" si="35"/>
        <v>4</v>
      </c>
      <c r="W218" s="201">
        <f>'Serviços Eventuais'!$F$3</f>
        <v>0</v>
      </c>
      <c r="X218" s="256">
        <f t="shared" si="41"/>
        <v>0</v>
      </c>
      <c r="Y218" s="257"/>
      <c r="Z218" s="202">
        <f t="shared" si="36"/>
        <v>4</v>
      </c>
      <c r="AA218" s="201">
        <f>'Serviços Eventuais'!$F$3</f>
        <v>0</v>
      </c>
      <c r="AB218" s="256">
        <f t="shared" si="42"/>
        <v>0</v>
      </c>
      <c r="AC218" s="257"/>
      <c r="AD218" s="202">
        <f t="shared" si="37"/>
        <v>1</v>
      </c>
      <c r="AE218" s="201">
        <f>'Serviços Eventuais'!$F$3</f>
        <v>0</v>
      </c>
      <c r="AF218" s="256">
        <f t="shared" si="43"/>
        <v>0</v>
      </c>
      <c r="AG218" s="257"/>
      <c r="AH218" s="254">
        <f t="shared" si="38"/>
        <v>0</v>
      </c>
      <c r="AI218" s="255"/>
    </row>
    <row r="219" spans="2:35" ht="12.75" customHeight="1" thickBot="1" x14ac:dyDescent="0.25">
      <c r="B219" s="260"/>
      <c r="C219" s="263"/>
      <c r="D219" s="266"/>
      <c r="E219" s="231"/>
      <c r="F219" s="170" t="s">
        <v>650</v>
      </c>
      <c r="G219" s="159"/>
      <c r="H219" s="159"/>
      <c r="I219" s="194">
        <v>52.27</v>
      </c>
      <c r="J219" s="200">
        <f t="shared" si="27"/>
        <v>12</v>
      </c>
      <c r="K219" s="201">
        <f>'Serviços Eventuais'!$F$3</f>
        <v>0</v>
      </c>
      <c r="L219" s="256">
        <f t="shared" si="39"/>
        <v>0</v>
      </c>
      <c r="M219" s="256"/>
      <c r="N219" s="202">
        <f t="shared" si="34"/>
        <v>12</v>
      </c>
      <c r="O219" s="201">
        <f>'Serviços Eventuais'!$F$3</f>
        <v>0</v>
      </c>
      <c r="P219" s="256">
        <f t="shared" si="40"/>
        <v>0</v>
      </c>
      <c r="Q219" s="257"/>
      <c r="R219" s="202"/>
      <c r="S219" s="201"/>
      <c r="T219" s="219"/>
      <c r="U219" s="220"/>
      <c r="V219" s="202">
        <f t="shared" si="35"/>
        <v>4</v>
      </c>
      <c r="W219" s="201">
        <f>'Serviços Eventuais'!$F$3</f>
        <v>0</v>
      </c>
      <c r="X219" s="256">
        <f t="shared" si="41"/>
        <v>0</v>
      </c>
      <c r="Y219" s="257"/>
      <c r="Z219" s="202">
        <f t="shared" si="36"/>
        <v>4</v>
      </c>
      <c r="AA219" s="201">
        <f>'Serviços Eventuais'!$F$3</f>
        <v>0</v>
      </c>
      <c r="AB219" s="256">
        <f t="shared" si="42"/>
        <v>0</v>
      </c>
      <c r="AC219" s="257"/>
      <c r="AD219" s="202">
        <f t="shared" si="37"/>
        <v>1</v>
      </c>
      <c r="AE219" s="201">
        <f>'Serviços Eventuais'!$F$3</f>
        <v>0</v>
      </c>
      <c r="AF219" s="256">
        <f t="shared" si="43"/>
        <v>0</v>
      </c>
      <c r="AG219" s="257"/>
      <c r="AH219" s="254">
        <f t="shared" ref="AH219" si="44">L219+P219+X219+AB219+AF219</f>
        <v>0</v>
      </c>
      <c r="AI219" s="255"/>
    </row>
    <row r="220" spans="2:35" ht="12.75" customHeight="1" x14ac:dyDescent="0.2">
      <c r="B220" s="258" t="s">
        <v>554</v>
      </c>
      <c r="C220" s="285" t="s">
        <v>661</v>
      </c>
      <c r="D220" s="264">
        <f>SUM(I220:I230)</f>
        <v>4921.7999999999993</v>
      </c>
      <c r="E220" s="175">
        <v>264</v>
      </c>
      <c r="F220" s="134" t="s">
        <v>555</v>
      </c>
      <c r="G220" s="131"/>
      <c r="H220" s="131"/>
      <c r="I220" s="191">
        <v>3134.9</v>
      </c>
      <c r="J220" s="200">
        <f t="shared" ref="J220:J245" si="45">IF($M$18="Semanal",48,IF($M$18="Mensal",12,IF($M$18="Trimestral",4,IF($M$18="Anual",1,""))))</f>
        <v>12</v>
      </c>
      <c r="K220" s="201">
        <f>'Serviços Eventuais'!$F$3</f>
        <v>0</v>
      </c>
      <c r="L220" s="256">
        <f t="shared" si="39"/>
        <v>0</v>
      </c>
      <c r="M220" s="256"/>
      <c r="N220" s="202">
        <f t="shared" si="34"/>
        <v>12</v>
      </c>
      <c r="O220" s="201">
        <f>'Serviços Eventuais'!$F$3</f>
        <v>0</v>
      </c>
      <c r="P220" s="256">
        <f t="shared" si="40"/>
        <v>0</v>
      </c>
      <c r="Q220" s="257"/>
      <c r="R220" s="202"/>
      <c r="S220" s="201"/>
      <c r="T220" s="256"/>
      <c r="U220" s="257"/>
      <c r="V220" s="202">
        <f t="shared" si="35"/>
        <v>4</v>
      </c>
      <c r="W220" s="201">
        <f>'Serviços Eventuais'!$F$3</f>
        <v>0</v>
      </c>
      <c r="X220" s="256">
        <f t="shared" si="41"/>
        <v>0</v>
      </c>
      <c r="Y220" s="257"/>
      <c r="Z220" s="202">
        <f t="shared" si="36"/>
        <v>4</v>
      </c>
      <c r="AA220" s="201">
        <f>'Serviços Eventuais'!$F$3</f>
        <v>0</v>
      </c>
      <c r="AB220" s="256">
        <f t="shared" si="42"/>
        <v>0</v>
      </c>
      <c r="AC220" s="257"/>
      <c r="AD220" s="202">
        <f t="shared" si="37"/>
        <v>1</v>
      </c>
      <c r="AE220" s="201">
        <f>'Serviços Eventuais'!$F$3</f>
        <v>0</v>
      </c>
      <c r="AF220" s="256">
        <f t="shared" si="43"/>
        <v>0</v>
      </c>
      <c r="AG220" s="257"/>
      <c r="AH220" s="254">
        <f t="shared" si="38"/>
        <v>0</v>
      </c>
      <c r="AI220" s="255"/>
    </row>
    <row r="221" spans="2:35" ht="12.75" customHeight="1" x14ac:dyDescent="0.2">
      <c r="B221" s="259"/>
      <c r="C221" s="286"/>
      <c r="D221" s="283"/>
      <c r="E221" s="118"/>
      <c r="F221" s="120" t="s">
        <v>556</v>
      </c>
      <c r="G221" s="115"/>
      <c r="H221" s="115"/>
      <c r="I221" s="192">
        <v>485.1</v>
      </c>
      <c r="J221" s="200">
        <f t="shared" si="45"/>
        <v>12</v>
      </c>
      <c r="K221" s="201">
        <f>'Serviços Eventuais'!$F$3</f>
        <v>0</v>
      </c>
      <c r="L221" s="256">
        <f t="shared" si="39"/>
        <v>0</v>
      </c>
      <c r="M221" s="256"/>
      <c r="N221" s="202">
        <f t="shared" si="34"/>
        <v>12</v>
      </c>
      <c r="O221" s="201">
        <f>'Serviços Eventuais'!$F$3</f>
        <v>0</v>
      </c>
      <c r="P221" s="256">
        <f t="shared" si="40"/>
        <v>0</v>
      </c>
      <c r="Q221" s="257"/>
      <c r="R221" s="202"/>
      <c r="S221" s="201"/>
      <c r="T221" s="256"/>
      <c r="U221" s="257"/>
      <c r="V221" s="202">
        <f t="shared" si="35"/>
        <v>4</v>
      </c>
      <c r="W221" s="201">
        <f>'Serviços Eventuais'!$F$3</f>
        <v>0</v>
      </c>
      <c r="X221" s="256">
        <f t="shared" si="41"/>
        <v>0</v>
      </c>
      <c r="Y221" s="257"/>
      <c r="Z221" s="202">
        <f t="shared" si="36"/>
        <v>4</v>
      </c>
      <c r="AA221" s="201">
        <f>'Serviços Eventuais'!$F$3</f>
        <v>0</v>
      </c>
      <c r="AB221" s="256">
        <f t="shared" si="42"/>
        <v>0</v>
      </c>
      <c r="AC221" s="257"/>
      <c r="AD221" s="202">
        <f t="shared" si="37"/>
        <v>1</v>
      </c>
      <c r="AE221" s="201">
        <f>'Serviços Eventuais'!$F$3</f>
        <v>0</v>
      </c>
      <c r="AF221" s="256">
        <f t="shared" si="43"/>
        <v>0</v>
      </c>
      <c r="AG221" s="257"/>
      <c r="AH221" s="254">
        <f t="shared" si="38"/>
        <v>0</v>
      </c>
      <c r="AI221" s="255"/>
    </row>
    <row r="222" spans="2:35" ht="12.75" customHeight="1" x14ac:dyDescent="0.2">
      <c r="B222" s="259"/>
      <c r="C222" s="286"/>
      <c r="D222" s="283"/>
      <c r="E222" s="118"/>
      <c r="F222" s="120" t="s">
        <v>557</v>
      </c>
      <c r="G222" s="115"/>
      <c r="H222" s="115"/>
      <c r="I222" s="192">
        <v>96.9</v>
      </c>
      <c r="J222" s="200">
        <f t="shared" si="45"/>
        <v>12</v>
      </c>
      <c r="K222" s="201">
        <f>'Serviços Eventuais'!$F$3</f>
        <v>0</v>
      </c>
      <c r="L222" s="256">
        <f t="shared" si="39"/>
        <v>0</v>
      </c>
      <c r="M222" s="256"/>
      <c r="N222" s="202">
        <f t="shared" si="34"/>
        <v>12</v>
      </c>
      <c r="O222" s="201">
        <f>'Serviços Eventuais'!$F$3</f>
        <v>0</v>
      </c>
      <c r="P222" s="256">
        <f t="shared" si="40"/>
        <v>0</v>
      </c>
      <c r="Q222" s="257"/>
      <c r="R222" s="202"/>
      <c r="S222" s="201"/>
      <c r="T222" s="256"/>
      <c r="U222" s="257"/>
      <c r="V222" s="202">
        <f t="shared" si="35"/>
        <v>4</v>
      </c>
      <c r="W222" s="201">
        <f>'Serviços Eventuais'!$F$3</f>
        <v>0</v>
      </c>
      <c r="X222" s="256">
        <f t="shared" si="41"/>
        <v>0</v>
      </c>
      <c r="Y222" s="257"/>
      <c r="Z222" s="202">
        <f t="shared" si="36"/>
        <v>4</v>
      </c>
      <c r="AA222" s="201">
        <f>'Serviços Eventuais'!$F$3</f>
        <v>0</v>
      </c>
      <c r="AB222" s="256">
        <f t="shared" si="42"/>
        <v>0</v>
      </c>
      <c r="AC222" s="257"/>
      <c r="AD222" s="202">
        <f t="shared" si="37"/>
        <v>1</v>
      </c>
      <c r="AE222" s="201">
        <f>'Serviços Eventuais'!$F$3</f>
        <v>0</v>
      </c>
      <c r="AF222" s="256">
        <f t="shared" si="43"/>
        <v>0</v>
      </c>
      <c r="AG222" s="257"/>
      <c r="AH222" s="254">
        <f t="shared" si="38"/>
        <v>0</v>
      </c>
      <c r="AI222" s="255"/>
    </row>
    <row r="223" spans="2:35" ht="12.75" customHeight="1" x14ac:dyDescent="0.2">
      <c r="B223" s="259"/>
      <c r="C223" s="286"/>
      <c r="D223" s="283"/>
      <c r="E223" s="118"/>
      <c r="F223" s="120" t="s">
        <v>558</v>
      </c>
      <c r="G223" s="115"/>
      <c r="H223" s="115"/>
      <c r="I223" s="192">
        <v>230</v>
      </c>
      <c r="J223" s="200">
        <f t="shared" si="45"/>
        <v>12</v>
      </c>
      <c r="K223" s="201">
        <f>'Serviços Eventuais'!$F$3</f>
        <v>0</v>
      </c>
      <c r="L223" s="256">
        <f t="shared" si="39"/>
        <v>0</v>
      </c>
      <c r="M223" s="256"/>
      <c r="N223" s="202">
        <f t="shared" si="34"/>
        <v>12</v>
      </c>
      <c r="O223" s="201">
        <f>'Serviços Eventuais'!$F$3</f>
        <v>0</v>
      </c>
      <c r="P223" s="256">
        <f t="shared" si="40"/>
        <v>0</v>
      </c>
      <c r="Q223" s="257"/>
      <c r="R223" s="202"/>
      <c r="S223" s="201"/>
      <c r="T223" s="256"/>
      <c r="U223" s="257"/>
      <c r="V223" s="202">
        <f t="shared" si="35"/>
        <v>4</v>
      </c>
      <c r="W223" s="201">
        <f>'Serviços Eventuais'!$F$3</f>
        <v>0</v>
      </c>
      <c r="X223" s="256">
        <f t="shared" si="41"/>
        <v>0</v>
      </c>
      <c r="Y223" s="257"/>
      <c r="Z223" s="202">
        <f t="shared" si="36"/>
        <v>4</v>
      </c>
      <c r="AA223" s="201">
        <f>'Serviços Eventuais'!$F$3</f>
        <v>0</v>
      </c>
      <c r="AB223" s="256">
        <f t="shared" si="42"/>
        <v>0</v>
      </c>
      <c r="AC223" s="257"/>
      <c r="AD223" s="202">
        <f t="shared" si="37"/>
        <v>1</v>
      </c>
      <c r="AE223" s="201">
        <f>'Serviços Eventuais'!$F$3</f>
        <v>0</v>
      </c>
      <c r="AF223" s="256">
        <f t="shared" si="43"/>
        <v>0</v>
      </c>
      <c r="AG223" s="257"/>
      <c r="AH223" s="254">
        <f t="shared" si="38"/>
        <v>0</v>
      </c>
      <c r="AI223" s="255"/>
    </row>
    <row r="224" spans="2:35" ht="12.75" customHeight="1" x14ac:dyDescent="0.2">
      <c r="B224" s="259"/>
      <c r="C224" s="286"/>
      <c r="D224" s="283"/>
      <c r="E224" s="232"/>
      <c r="F224" s="164" t="s">
        <v>656</v>
      </c>
      <c r="G224" s="159"/>
      <c r="H224" s="159"/>
      <c r="I224" s="197">
        <v>66.900000000000006</v>
      </c>
      <c r="J224" s="200">
        <f t="shared" si="45"/>
        <v>12</v>
      </c>
      <c r="K224" s="201">
        <f>'Serviços Eventuais'!$F$3</f>
        <v>0</v>
      </c>
      <c r="L224" s="256">
        <f t="shared" si="39"/>
        <v>0</v>
      </c>
      <c r="M224" s="256"/>
      <c r="N224" s="202">
        <f t="shared" si="34"/>
        <v>12</v>
      </c>
      <c r="O224" s="201">
        <f>'Serviços Eventuais'!$F$3</f>
        <v>0</v>
      </c>
      <c r="P224" s="256">
        <f t="shared" si="40"/>
        <v>0</v>
      </c>
      <c r="Q224" s="257"/>
      <c r="R224" s="202"/>
      <c r="S224" s="201"/>
      <c r="T224" s="219"/>
      <c r="U224" s="220"/>
      <c r="V224" s="202">
        <f t="shared" si="35"/>
        <v>4</v>
      </c>
      <c r="W224" s="201">
        <f>'Serviços Eventuais'!$F$3</f>
        <v>0</v>
      </c>
      <c r="X224" s="256">
        <f t="shared" si="41"/>
        <v>0</v>
      </c>
      <c r="Y224" s="257"/>
      <c r="Z224" s="202">
        <f t="shared" si="36"/>
        <v>4</v>
      </c>
      <c r="AA224" s="201">
        <f>'Serviços Eventuais'!$F$3</f>
        <v>0</v>
      </c>
      <c r="AB224" s="256">
        <f t="shared" si="42"/>
        <v>0</v>
      </c>
      <c r="AC224" s="257"/>
      <c r="AD224" s="202">
        <f t="shared" si="37"/>
        <v>1</v>
      </c>
      <c r="AE224" s="201">
        <f>'Serviços Eventuais'!$F$3</f>
        <v>0</v>
      </c>
      <c r="AF224" s="256">
        <f t="shared" si="43"/>
        <v>0</v>
      </c>
      <c r="AG224" s="257"/>
      <c r="AH224" s="254">
        <f t="shared" ref="AH224:AH229" si="46">L224+P224+X224+AB224+AF224</f>
        <v>0</v>
      </c>
      <c r="AI224" s="255"/>
    </row>
    <row r="225" spans="2:35" ht="12.75" customHeight="1" x14ac:dyDescent="0.2">
      <c r="B225" s="259"/>
      <c r="C225" s="286"/>
      <c r="D225" s="283"/>
      <c r="E225" s="232"/>
      <c r="F225" s="164" t="s">
        <v>657</v>
      </c>
      <c r="G225" s="159"/>
      <c r="H225" s="159"/>
      <c r="I225" s="197">
        <v>66.2</v>
      </c>
      <c r="J225" s="200">
        <f t="shared" si="45"/>
        <v>12</v>
      </c>
      <c r="K225" s="201">
        <f>'Serviços Eventuais'!$F$3</f>
        <v>0</v>
      </c>
      <c r="L225" s="256">
        <f t="shared" si="39"/>
        <v>0</v>
      </c>
      <c r="M225" s="256"/>
      <c r="N225" s="202">
        <f t="shared" si="34"/>
        <v>12</v>
      </c>
      <c r="O225" s="201">
        <f>'Serviços Eventuais'!$F$3</f>
        <v>0</v>
      </c>
      <c r="P225" s="256">
        <f t="shared" si="40"/>
        <v>0</v>
      </c>
      <c r="Q225" s="257"/>
      <c r="R225" s="202"/>
      <c r="S225" s="201"/>
      <c r="T225" s="219"/>
      <c r="U225" s="220"/>
      <c r="V225" s="202">
        <f t="shared" si="35"/>
        <v>4</v>
      </c>
      <c r="W225" s="201">
        <f>'Serviços Eventuais'!$F$3</f>
        <v>0</v>
      </c>
      <c r="X225" s="256">
        <f t="shared" si="41"/>
        <v>0</v>
      </c>
      <c r="Y225" s="257"/>
      <c r="Z225" s="202">
        <f t="shared" si="36"/>
        <v>4</v>
      </c>
      <c r="AA225" s="201">
        <f>'Serviços Eventuais'!$F$3</f>
        <v>0</v>
      </c>
      <c r="AB225" s="256">
        <f t="shared" si="42"/>
        <v>0</v>
      </c>
      <c r="AC225" s="257"/>
      <c r="AD225" s="202">
        <f t="shared" si="37"/>
        <v>1</v>
      </c>
      <c r="AE225" s="201">
        <f>'Serviços Eventuais'!$F$3</f>
        <v>0</v>
      </c>
      <c r="AF225" s="256">
        <f t="shared" si="43"/>
        <v>0</v>
      </c>
      <c r="AG225" s="257"/>
      <c r="AH225" s="254">
        <f t="shared" si="46"/>
        <v>0</v>
      </c>
      <c r="AI225" s="255"/>
    </row>
    <row r="226" spans="2:35" ht="12.75" customHeight="1" x14ac:dyDescent="0.2">
      <c r="B226" s="259"/>
      <c r="C226" s="286"/>
      <c r="D226" s="283"/>
      <c r="E226" s="232"/>
      <c r="F226" s="164" t="s">
        <v>658</v>
      </c>
      <c r="G226" s="159"/>
      <c r="H226" s="159"/>
      <c r="I226" s="197">
        <v>164.9</v>
      </c>
      <c r="J226" s="200">
        <f t="shared" si="45"/>
        <v>12</v>
      </c>
      <c r="K226" s="201">
        <f>'Serviços Eventuais'!$F$3</f>
        <v>0</v>
      </c>
      <c r="L226" s="256">
        <f t="shared" si="39"/>
        <v>0</v>
      </c>
      <c r="M226" s="256"/>
      <c r="N226" s="202">
        <f t="shared" si="34"/>
        <v>12</v>
      </c>
      <c r="O226" s="201">
        <f>'Serviços Eventuais'!$F$3</f>
        <v>0</v>
      </c>
      <c r="P226" s="256">
        <f t="shared" si="40"/>
        <v>0</v>
      </c>
      <c r="Q226" s="257"/>
      <c r="R226" s="202"/>
      <c r="S226" s="201"/>
      <c r="T226" s="219"/>
      <c r="U226" s="220"/>
      <c r="V226" s="202">
        <f t="shared" si="35"/>
        <v>4</v>
      </c>
      <c r="W226" s="201">
        <f>'Serviços Eventuais'!$F$3</f>
        <v>0</v>
      </c>
      <c r="X226" s="256">
        <f t="shared" si="41"/>
        <v>0</v>
      </c>
      <c r="Y226" s="257"/>
      <c r="Z226" s="202">
        <f t="shared" si="36"/>
        <v>4</v>
      </c>
      <c r="AA226" s="201">
        <f>'Serviços Eventuais'!$F$3</f>
        <v>0</v>
      </c>
      <c r="AB226" s="256">
        <f t="shared" si="42"/>
        <v>0</v>
      </c>
      <c r="AC226" s="257"/>
      <c r="AD226" s="202">
        <f t="shared" si="37"/>
        <v>1</v>
      </c>
      <c r="AE226" s="201">
        <f>'Serviços Eventuais'!$F$3</f>
        <v>0</v>
      </c>
      <c r="AF226" s="256">
        <f t="shared" si="43"/>
        <v>0</v>
      </c>
      <c r="AG226" s="257"/>
      <c r="AH226" s="254">
        <f t="shared" si="46"/>
        <v>0</v>
      </c>
      <c r="AI226" s="255"/>
    </row>
    <row r="227" spans="2:35" ht="12.75" customHeight="1" x14ac:dyDescent="0.2">
      <c r="B227" s="259"/>
      <c r="C227" s="286"/>
      <c r="D227" s="283"/>
      <c r="E227" s="231"/>
      <c r="F227" s="164" t="s">
        <v>659</v>
      </c>
      <c r="G227" s="159"/>
      <c r="H227" s="159"/>
      <c r="I227" s="197">
        <v>282</v>
      </c>
      <c r="J227" s="200">
        <f t="shared" si="45"/>
        <v>12</v>
      </c>
      <c r="K227" s="201">
        <f>'Serviços Eventuais'!$F$3</f>
        <v>0</v>
      </c>
      <c r="L227" s="256">
        <f t="shared" si="39"/>
        <v>0</v>
      </c>
      <c r="M227" s="256"/>
      <c r="N227" s="202">
        <f t="shared" si="34"/>
        <v>12</v>
      </c>
      <c r="O227" s="201">
        <f>'Serviços Eventuais'!$F$3</f>
        <v>0</v>
      </c>
      <c r="P227" s="256">
        <f t="shared" si="40"/>
        <v>0</v>
      </c>
      <c r="Q227" s="257"/>
      <c r="R227" s="202"/>
      <c r="S227" s="201"/>
      <c r="T227" s="219"/>
      <c r="U227" s="220"/>
      <c r="V227" s="202">
        <f t="shared" si="35"/>
        <v>4</v>
      </c>
      <c r="W227" s="201">
        <f>'Serviços Eventuais'!$F$3</f>
        <v>0</v>
      </c>
      <c r="X227" s="256">
        <f t="shared" si="41"/>
        <v>0</v>
      </c>
      <c r="Y227" s="257"/>
      <c r="Z227" s="202">
        <f t="shared" si="36"/>
        <v>4</v>
      </c>
      <c r="AA227" s="201">
        <f>'Serviços Eventuais'!$F$3</f>
        <v>0</v>
      </c>
      <c r="AB227" s="256">
        <f t="shared" si="42"/>
        <v>0</v>
      </c>
      <c r="AC227" s="257"/>
      <c r="AD227" s="202">
        <f t="shared" si="37"/>
        <v>1</v>
      </c>
      <c r="AE227" s="201">
        <f>'Serviços Eventuais'!$F$3</f>
        <v>0</v>
      </c>
      <c r="AF227" s="256">
        <f t="shared" si="43"/>
        <v>0</v>
      </c>
      <c r="AG227" s="257"/>
      <c r="AH227" s="254">
        <f t="shared" si="46"/>
        <v>0</v>
      </c>
      <c r="AI227" s="255"/>
    </row>
    <row r="228" spans="2:35" ht="12.75" customHeight="1" x14ac:dyDescent="0.2">
      <c r="B228" s="259"/>
      <c r="C228" s="286"/>
      <c r="D228" s="283"/>
      <c r="E228" s="232"/>
      <c r="F228" s="164" t="s">
        <v>660</v>
      </c>
      <c r="G228" s="159"/>
      <c r="H228" s="159"/>
      <c r="I228" s="197">
        <v>291</v>
      </c>
      <c r="J228" s="200">
        <f t="shared" si="45"/>
        <v>12</v>
      </c>
      <c r="K228" s="201">
        <f>'Serviços Eventuais'!$F$3</f>
        <v>0</v>
      </c>
      <c r="L228" s="256">
        <f t="shared" si="39"/>
        <v>0</v>
      </c>
      <c r="M228" s="256"/>
      <c r="N228" s="202">
        <f t="shared" si="34"/>
        <v>12</v>
      </c>
      <c r="O228" s="201">
        <f>'Serviços Eventuais'!$F$3</f>
        <v>0</v>
      </c>
      <c r="P228" s="256">
        <f t="shared" si="40"/>
        <v>0</v>
      </c>
      <c r="Q228" s="257"/>
      <c r="R228" s="202"/>
      <c r="S228" s="201"/>
      <c r="T228" s="219"/>
      <c r="U228" s="220"/>
      <c r="V228" s="202">
        <f t="shared" si="35"/>
        <v>4</v>
      </c>
      <c r="W228" s="201">
        <f>'Serviços Eventuais'!$F$3</f>
        <v>0</v>
      </c>
      <c r="X228" s="256">
        <f t="shared" si="41"/>
        <v>0</v>
      </c>
      <c r="Y228" s="257"/>
      <c r="Z228" s="202">
        <f t="shared" si="36"/>
        <v>4</v>
      </c>
      <c r="AA228" s="201">
        <f>'Serviços Eventuais'!$F$3</f>
        <v>0</v>
      </c>
      <c r="AB228" s="256">
        <f t="shared" si="42"/>
        <v>0</v>
      </c>
      <c r="AC228" s="257"/>
      <c r="AD228" s="202">
        <f t="shared" si="37"/>
        <v>1</v>
      </c>
      <c r="AE228" s="201">
        <f>'Serviços Eventuais'!$F$3</f>
        <v>0</v>
      </c>
      <c r="AF228" s="256">
        <f t="shared" si="43"/>
        <v>0</v>
      </c>
      <c r="AG228" s="257"/>
      <c r="AH228" s="254">
        <f t="shared" si="46"/>
        <v>0</v>
      </c>
      <c r="AI228" s="255"/>
    </row>
    <row r="229" spans="2:35" ht="12.75" customHeight="1" x14ac:dyDescent="0.2">
      <c r="B229" s="259"/>
      <c r="C229" s="286"/>
      <c r="D229" s="283"/>
      <c r="E229" s="232"/>
      <c r="F229" s="164" t="s">
        <v>654</v>
      </c>
      <c r="G229" s="159"/>
      <c r="H229" s="159"/>
      <c r="I229" s="197">
        <v>68.400000000000006</v>
      </c>
      <c r="J229" s="200">
        <f t="shared" si="45"/>
        <v>12</v>
      </c>
      <c r="K229" s="201">
        <f>'Serviços Eventuais'!$F$3</f>
        <v>0</v>
      </c>
      <c r="L229" s="256">
        <f t="shared" si="39"/>
        <v>0</v>
      </c>
      <c r="M229" s="256"/>
      <c r="N229" s="202">
        <f t="shared" si="34"/>
        <v>12</v>
      </c>
      <c r="O229" s="201">
        <f>'Serviços Eventuais'!$F$3</f>
        <v>0</v>
      </c>
      <c r="P229" s="256">
        <f t="shared" si="40"/>
        <v>0</v>
      </c>
      <c r="Q229" s="257"/>
      <c r="R229" s="202"/>
      <c r="S229" s="201"/>
      <c r="T229" s="219"/>
      <c r="U229" s="220"/>
      <c r="V229" s="202">
        <f t="shared" si="35"/>
        <v>4</v>
      </c>
      <c r="W229" s="201">
        <f>'Serviços Eventuais'!$F$3</f>
        <v>0</v>
      </c>
      <c r="X229" s="256">
        <f t="shared" si="41"/>
        <v>0</v>
      </c>
      <c r="Y229" s="257"/>
      <c r="Z229" s="202">
        <f t="shared" si="36"/>
        <v>4</v>
      </c>
      <c r="AA229" s="201">
        <f>'Serviços Eventuais'!$F$3</f>
        <v>0</v>
      </c>
      <c r="AB229" s="256">
        <f t="shared" si="42"/>
        <v>0</v>
      </c>
      <c r="AC229" s="257"/>
      <c r="AD229" s="202">
        <f t="shared" si="37"/>
        <v>1</v>
      </c>
      <c r="AE229" s="201">
        <f>'Serviços Eventuais'!$F$3</f>
        <v>0</v>
      </c>
      <c r="AF229" s="256">
        <f t="shared" si="43"/>
        <v>0</v>
      </c>
      <c r="AG229" s="257"/>
      <c r="AH229" s="254">
        <f t="shared" si="46"/>
        <v>0</v>
      </c>
      <c r="AI229" s="255"/>
    </row>
    <row r="230" spans="2:35" ht="12.75" customHeight="1" thickBot="1" x14ac:dyDescent="0.25">
      <c r="B230" s="260"/>
      <c r="C230" s="287"/>
      <c r="D230" s="284"/>
      <c r="E230" s="174"/>
      <c r="F230" s="136" t="s">
        <v>559</v>
      </c>
      <c r="G230" s="132"/>
      <c r="H230" s="132"/>
      <c r="I230" s="193">
        <v>35.5</v>
      </c>
      <c r="J230" s="200">
        <f t="shared" si="45"/>
        <v>12</v>
      </c>
      <c r="K230" s="201">
        <f>'Serviços Eventuais'!$F$3</f>
        <v>0</v>
      </c>
      <c r="L230" s="256">
        <f t="shared" si="39"/>
        <v>0</v>
      </c>
      <c r="M230" s="256"/>
      <c r="N230" s="202">
        <f t="shared" si="34"/>
        <v>12</v>
      </c>
      <c r="O230" s="201">
        <f>'Serviços Eventuais'!$F$3</f>
        <v>0</v>
      </c>
      <c r="P230" s="256">
        <f t="shared" si="40"/>
        <v>0</v>
      </c>
      <c r="Q230" s="257"/>
      <c r="R230" s="202"/>
      <c r="S230" s="201"/>
      <c r="T230" s="256"/>
      <c r="U230" s="257"/>
      <c r="V230" s="202">
        <f t="shared" si="35"/>
        <v>4</v>
      </c>
      <c r="W230" s="201">
        <f>'Serviços Eventuais'!$F$3</f>
        <v>0</v>
      </c>
      <c r="X230" s="256">
        <f t="shared" si="41"/>
        <v>0</v>
      </c>
      <c r="Y230" s="257"/>
      <c r="Z230" s="202">
        <f t="shared" si="36"/>
        <v>4</v>
      </c>
      <c r="AA230" s="201">
        <f>'Serviços Eventuais'!$F$3</f>
        <v>0</v>
      </c>
      <c r="AB230" s="256">
        <f t="shared" si="42"/>
        <v>0</v>
      </c>
      <c r="AC230" s="257"/>
      <c r="AD230" s="202">
        <f t="shared" si="37"/>
        <v>1</v>
      </c>
      <c r="AE230" s="201">
        <f>'Serviços Eventuais'!$F$3</f>
        <v>0</v>
      </c>
      <c r="AF230" s="256">
        <f t="shared" si="43"/>
        <v>0</v>
      </c>
      <c r="AG230" s="257"/>
      <c r="AH230" s="254">
        <f t="shared" si="38"/>
        <v>0</v>
      </c>
      <c r="AI230" s="255"/>
    </row>
    <row r="231" spans="2:35" ht="18" customHeight="1" x14ac:dyDescent="0.2">
      <c r="B231" s="258" t="s">
        <v>561</v>
      </c>
      <c r="C231" s="261" t="s">
        <v>562</v>
      </c>
      <c r="D231" s="264">
        <f>SUM(I231:I238)</f>
        <v>5936.13</v>
      </c>
      <c r="E231" s="175">
        <v>262</v>
      </c>
      <c r="F231" s="134" t="s">
        <v>562</v>
      </c>
      <c r="G231" s="131"/>
      <c r="H231" s="131"/>
      <c r="I231" s="191">
        <v>3148.6</v>
      </c>
      <c r="J231" s="200">
        <f t="shared" si="45"/>
        <v>12</v>
      </c>
      <c r="K231" s="201">
        <f>'Serviços Eventuais'!$F$3</f>
        <v>0</v>
      </c>
      <c r="L231" s="256">
        <f t="shared" si="39"/>
        <v>0</v>
      </c>
      <c r="M231" s="256"/>
      <c r="N231" s="202">
        <f t="shared" si="34"/>
        <v>12</v>
      </c>
      <c r="O231" s="201">
        <f>'Serviços Eventuais'!$F$3</f>
        <v>0</v>
      </c>
      <c r="P231" s="256">
        <f t="shared" si="40"/>
        <v>0</v>
      </c>
      <c r="Q231" s="257"/>
      <c r="R231" s="202"/>
      <c r="S231" s="201"/>
      <c r="T231" s="256"/>
      <c r="U231" s="257"/>
      <c r="V231" s="202">
        <f t="shared" si="35"/>
        <v>4</v>
      </c>
      <c r="W231" s="201">
        <f>'Serviços Eventuais'!$F$3</f>
        <v>0</v>
      </c>
      <c r="X231" s="256">
        <f t="shared" si="41"/>
        <v>0</v>
      </c>
      <c r="Y231" s="257"/>
      <c r="Z231" s="202">
        <f t="shared" si="36"/>
        <v>4</v>
      </c>
      <c r="AA231" s="201">
        <f>'Serviços Eventuais'!$F$3</f>
        <v>0</v>
      </c>
      <c r="AB231" s="256">
        <f t="shared" si="42"/>
        <v>0</v>
      </c>
      <c r="AC231" s="257"/>
      <c r="AD231" s="202">
        <f t="shared" si="37"/>
        <v>1</v>
      </c>
      <c r="AE231" s="201">
        <f>'Serviços Eventuais'!$F$3</f>
        <v>0</v>
      </c>
      <c r="AF231" s="256">
        <f t="shared" si="43"/>
        <v>0</v>
      </c>
      <c r="AG231" s="257"/>
      <c r="AH231" s="254">
        <f t="shared" si="38"/>
        <v>0</v>
      </c>
      <c r="AI231" s="255"/>
    </row>
    <row r="232" spans="2:35" ht="15.75" customHeight="1" x14ac:dyDescent="0.2">
      <c r="B232" s="259"/>
      <c r="C232" s="262"/>
      <c r="D232" s="283"/>
      <c r="E232" s="118"/>
      <c r="F232" s="120" t="s">
        <v>563</v>
      </c>
      <c r="G232" s="115"/>
      <c r="H232" s="115"/>
      <c r="I232" s="192">
        <v>930</v>
      </c>
      <c r="J232" s="200">
        <f t="shared" si="45"/>
        <v>12</v>
      </c>
      <c r="K232" s="201">
        <f>'Serviços Eventuais'!$F$3</f>
        <v>0</v>
      </c>
      <c r="L232" s="256">
        <f t="shared" si="39"/>
        <v>0</v>
      </c>
      <c r="M232" s="256"/>
      <c r="N232" s="202">
        <f t="shared" si="34"/>
        <v>12</v>
      </c>
      <c r="O232" s="201">
        <f>'Serviços Eventuais'!$F$3</f>
        <v>0</v>
      </c>
      <c r="P232" s="256">
        <f t="shared" si="40"/>
        <v>0</v>
      </c>
      <c r="Q232" s="257"/>
      <c r="R232" s="202"/>
      <c r="S232" s="201"/>
      <c r="T232" s="256"/>
      <c r="U232" s="257"/>
      <c r="V232" s="202">
        <f t="shared" si="35"/>
        <v>4</v>
      </c>
      <c r="W232" s="201">
        <f>'Serviços Eventuais'!$F$3</f>
        <v>0</v>
      </c>
      <c r="X232" s="256">
        <f t="shared" si="41"/>
        <v>0</v>
      </c>
      <c r="Y232" s="257"/>
      <c r="Z232" s="202">
        <f t="shared" si="36"/>
        <v>4</v>
      </c>
      <c r="AA232" s="201">
        <f>'Serviços Eventuais'!$F$3</f>
        <v>0</v>
      </c>
      <c r="AB232" s="256">
        <f t="shared" si="42"/>
        <v>0</v>
      </c>
      <c r="AC232" s="257"/>
      <c r="AD232" s="202">
        <f t="shared" si="37"/>
        <v>1</v>
      </c>
      <c r="AE232" s="201">
        <f>'Serviços Eventuais'!$F$3</f>
        <v>0</v>
      </c>
      <c r="AF232" s="256">
        <f t="shared" si="43"/>
        <v>0</v>
      </c>
      <c r="AG232" s="257"/>
      <c r="AH232" s="254">
        <f t="shared" si="38"/>
        <v>0</v>
      </c>
      <c r="AI232" s="255"/>
    </row>
    <row r="233" spans="2:35" ht="15.75" customHeight="1" x14ac:dyDescent="0.2">
      <c r="B233" s="259"/>
      <c r="C233" s="262"/>
      <c r="D233" s="283"/>
      <c r="E233" s="231"/>
      <c r="F233" s="164" t="s">
        <v>651</v>
      </c>
      <c r="G233" s="159"/>
      <c r="H233" s="159"/>
      <c r="I233" s="194">
        <v>57</v>
      </c>
      <c r="J233" s="200">
        <f t="shared" si="45"/>
        <v>12</v>
      </c>
      <c r="K233" s="201">
        <f>'Serviços Eventuais'!$F$3</f>
        <v>0</v>
      </c>
      <c r="L233" s="256">
        <f t="shared" si="39"/>
        <v>0</v>
      </c>
      <c r="M233" s="256"/>
      <c r="N233" s="202">
        <f t="shared" si="34"/>
        <v>12</v>
      </c>
      <c r="O233" s="201">
        <f>'Serviços Eventuais'!$F$3</f>
        <v>0</v>
      </c>
      <c r="P233" s="256">
        <f t="shared" si="40"/>
        <v>0</v>
      </c>
      <c r="Q233" s="257"/>
      <c r="R233" s="202"/>
      <c r="S233" s="201"/>
      <c r="T233" s="219"/>
      <c r="U233" s="220"/>
      <c r="V233" s="202">
        <f t="shared" si="35"/>
        <v>4</v>
      </c>
      <c r="W233" s="201">
        <f>'Serviços Eventuais'!$F$3</f>
        <v>0</v>
      </c>
      <c r="X233" s="256">
        <f t="shared" si="41"/>
        <v>0</v>
      </c>
      <c r="Y233" s="257"/>
      <c r="Z233" s="202">
        <f t="shared" si="36"/>
        <v>4</v>
      </c>
      <c r="AA233" s="201">
        <f>'Serviços Eventuais'!$F$3</f>
        <v>0</v>
      </c>
      <c r="AB233" s="256">
        <f t="shared" si="42"/>
        <v>0</v>
      </c>
      <c r="AC233" s="257"/>
      <c r="AD233" s="202">
        <f t="shared" si="37"/>
        <v>1</v>
      </c>
      <c r="AE233" s="201">
        <f>'Serviços Eventuais'!$F$3</f>
        <v>0</v>
      </c>
      <c r="AF233" s="256">
        <f t="shared" si="43"/>
        <v>0</v>
      </c>
      <c r="AG233" s="257"/>
      <c r="AH233" s="254">
        <f t="shared" ref="AH233:AH237" si="47">L233+P233+X233+AB233+AF233</f>
        <v>0</v>
      </c>
      <c r="AI233" s="255"/>
    </row>
    <row r="234" spans="2:35" ht="15.75" customHeight="1" x14ac:dyDescent="0.2">
      <c r="B234" s="259"/>
      <c r="C234" s="262"/>
      <c r="D234" s="283"/>
      <c r="E234" s="232"/>
      <c r="F234" s="164" t="s">
        <v>652</v>
      </c>
      <c r="G234" s="159"/>
      <c r="H234" s="159"/>
      <c r="I234" s="199">
        <v>250</v>
      </c>
      <c r="J234" s="200">
        <f t="shared" si="45"/>
        <v>12</v>
      </c>
      <c r="K234" s="201">
        <f>'Serviços Eventuais'!$F$3</f>
        <v>0</v>
      </c>
      <c r="L234" s="256">
        <f t="shared" si="39"/>
        <v>0</v>
      </c>
      <c r="M234" s="256"/>
      <c r="N234" s="202">
        <f t="shared" si="34"/>
        <v>12</v>
      </c>
      <c r="O234" s="201">
        <f>'Serviços Eventuais'!$F$3</f>
        <v>0</v>
      </c>
      <c r="P234" s="256">
        <f t="shared" si="40"/>
        <v>0</v>
      </c>
      <c r="Q234" s="257"/>
      <c r="R234" s="202"/>
      <c r="S234" s="201"/>
      <c r="T234" s="219"/>
      <c r="U234" s="220"/>
      <c r="V234" s="202">
        <f t="shared" si="35"/>
        <v>4</v>
      </c>
      <c r="W234" s="201">
        <f>'Serviços Eventuais'!$F$3</f>
        <v>0</v>
      </c>
      <c r="X234" s="256">
        <f t="shared" si="41"/>
        <v>0</v>
      </c>
      <c r="Y234" s="257"/>
      <c r="Z234" s="202">
        <f t="shared" si="36"/>
        <v>4</v>
      </c>
      <c r="AA234" s="201">
        <f>'Serviços Eventuais'!$F$3</f>
        <v>0</v>
      </c>
      <c r="AB234" s="256">
        <f t="shared" si="42"/>
        <v>0</v>
      </c>
      <c r="AC234" s="257"/>
      <c r="AD234" s="202">
        <f t="shared" si="37"/>
        <v>1</v>
      </c>
      <c r="AE234" s="201">
        <f>'Serviços Eventuais'!$F$3</f>
        <v>0</v>
      </c>
      <c r="AF234" s="256">
        <f t="shared" si="43"/>
        <v>0</v>
      </c>
      <c r="AG234" s="257"/>
      <c r="AH234" s="254">
        <f t="shared" si="47"/>
        <v>0</v>
      </c>
      <c r="AI234" s="255"/>
    </row>
    <row r="235" spans="2:35" ht="15.75" customHeight="1" x14ac:dyDescent="0.2">
      <c r="B235" s="259"/>
      <c r="C235" s="262"/>
      <c r="D235" s="283"/>
      <c r="E235" s="232"/>
      <c r="F235" s="164" t="s">
        <v>653</v>
      </c>
      <c r="G235" s="159"/>
      <c r="H235" s="159"/>
      <c r="I235" s="197">
        <v>169</v>
      </c>
      <c r="J235" s="200">
        <f t="shared" si="45"/>
        <v>12</v>
      </c>
      <c r="K235" s="201">
        <f>'Serviços Eventuais'!$F$3</f>
        <v>0</v>
      </c>
      <c r="L235" s="256">
        <f t="shared" si="39"/>
        <v>0</v>
      </c>
      <c r="M235" s="256"/>
      <c r="N235" s="202">
        <f t="shared" si="34"/>
        <v>12</v>
      </c>
      <c r="O235" s="201">
        <f>'Serviços Eventuais'!$F$3</f>
        <v>0</v>
      </c>
      <c r="P235" s="256">
        <f t="shared" si="40"/>
        <v>0</v>
      </c>
      <c r="Q235" s="257"/>
      <c r="R235" s="202"/>
      <c r="S235" s="201"/>
      <c r="T235" s="219"/>
      <c r="U235" s="220"/>
      <c r="V235" s="202">
        <f t="shared" si="35"/>
        <v>4</v>
      </c>
      <c r="W235" s="201">
        <f>'Serviços Eventuais'!$F$3</f>
        <v>0</v>
      </c>
      <c r="X235" s="256">
        <f t="shared" si="41"/>
        <v>0</v>
      </c>
      <c r="Y235" s="257"/>
      <c r="Z235" s="202">
        <f t="shared" si="36"/>
        <v>4</v>
      </c>
      <c r="AA235" s="201">
        <f>'Serviços Eventuais'!$F$3</f>
        <v>0</v>
      </c>
      <c r="AB235" s="256">
        <f t="shared" si="42"/>
        <v>0</v>
      </c>
      <c r="AC235" s="257"/>
      <c r="AD235" s="202">
        <f t="shared" si="37"/>
        <v>1</v>
      </c>
      <c r="AE235" s="201">
        <f>'Serviços Eventuais'!$F$3</f>
        <v>0</v>
      </c>
      <c r="AF235" s="256">
        <f t="shared" si="43"/>
        <v>0</v>
      </c>
      <c r="AG235" s="257"/>
      <c r="AH235" s="254">
        <f t="shared" si="47"/>
        <v>0</v>
      </c>
      <c r="AI235" s="255"/>
    </row>
    <row r="236" spans="2:35" ht="15.75" customHeight="1" x14ac:dyDescent="0.2">
      <c r="B236" s="259"/>
      <c r="C236" s="262"/>
      <c r="D236" s="283"/>
      <c r="E236" s="231"/>
      <c r="F236" s="164" t="s">
        <v>654</v>
      </c>
      <c r="G236" s="159"/>
      <c r="H236" s="159"/>
      <c r="I236" s="194">
        <v>229</v>
      </c>
      <c r="J236" s="200">
        <f t="shared" si="45"/>
        <v>12</v>
      </c>
      <c r="K236" s="201">
        <f>'Serviços Eventuais'!$F$3</f>
        <v>0</v>
      </c>
      <c r="L236" s="256">
        <f t="shared" si="39"/>
        <v>0</v>
      </c>
      <c r="M236" s="256"/>
      <c r="N236" s="202">
        <f t="shared" si="34"/>
        <v>12</v>
      </c>
      <c r="O236" s="201">
        <f>'Serviços Eventuais'!$F$3</f>
        <v>0</v>
      </c>
      <c r="P236" s="256">
        <f t="shared" si="40"/>
        <v>0</v>
      </c>
      <c r="Q236" s="257"/>
      <c r="R236" s="202"/>
      <c r="S236" s="201"/>
      <c r="T236" s="219"/>
      <c r="U236" s="220"/>
      <c r="V236" s="202">
        <f t="shared" si="35"/>
        <v>4</v>
      </c>
      <c r="W236" s="201">
        <f>'Serviços Eventuais'!$F$3</f>
        <v>0</v>
      </c>
      <c r="X236" s="256">
        <f t="shared" si="41"/>
        <v>0</v>
      </c>
      <c r="Y236" s="257"/>
      <c r="Z236" s="202">
        <f t="shared" si="36"/>
        <v>4</v>
      </c>
      <c r="AA236" s="201">
        <f>'Serviços Eventuais'!$F$3</f>
        <v>0</v>
      </c>
      <c r="AB236" s="256">
        <f t="shared" si="42"/>
        <v>0</v>
      </c>
      <c r="AC236" s="257"/>
      <c r="AD236" s="202">
        <f t="shared" si="37"/>
        <v>1</v>
      </c>
      <c r="AE236" s="201">
        <f>'Serviços Eventuais'!$F$3</f>
        <v>0</v>
      </c>
      <c r="AF236" s="256">
        <f t="shared" si="43"/>
        <v>0</v>
      </c>
      <c r="AG236" s="257"/>
      <c r="AH236" s="254">
        <f t="shared" si="47"/>
        <v>0</v>
      </c>
      <c r="AI236" s="255"/>
    </row>
    <row r="237" spans="2:35" ht="15.75" customHeight="1" x14ac:dyDescent="0.2">
      <c r="B237" s="259"/>
      <c r="C237" s="262"/>
      <c r="D237" s="283"/>
      <c r="E237" s="232"/>
      <c r="F237" s="164" t="s">
        <v>655</v>
      </c>
      <c r="G237" s="159"/>
      <c r="H237" s="159"/>
      <c r="I237" s="197">
        <v>159</v>
      </c>
      <c r="J237" s="200">
        <f t="shared" si="45"/>
        <v>12</v>
      </c>
      <c r="K237" s="201">
        <f>'Serviços Eventuais'!$F$3</f>
        <v>0</v>
      </c>
      <c r="L237" s="256">
        <f t="shared" si="39"/>
        <v>0</v>
      </c>
      <c r="M237" s="256"/>
      <c r="N237" s="202">
        <f t="shared" si="34"/>
        <v>12</v>
      </c>
      <c r="O237" s="201">
        <f>'Serviços Eventuais'!$F$3</f>
        <v>0</v>
      </c>
      <c r="P237" s="256">
        <f t="shared" si="40"/>
        <v>0</v>
      </c>
      <c r="Q237" s="257"/>
      <c r="R237" s="202"/>
      <c r="S237" s="201"/>
      <c r="T237" s="219"/>
      <c r="U237" s="220"/>
      <c r="V237" s="202">
        <f t="shared" si="35"/>
        <v>4</v>
      </c>
      <c r="W237" s="201">
        <f>'Serviços Eventuais'!$F$3</f>
        <v>0</v>
      </c>
      <c r="X237" s="256">
        <f t="shared" si="41"/>
        <v>0</v>
      </c>
      <c r="Y237" s="257"/>
      <c r="Z237" s="202">
        <f t="shared" si="36"/>
        <v>4</v>
      </c>
      <c r="AA237" s="201">
        <f>'Serviços Eventuais'!$F$3</f>
        <v>0</v>
      </c>
      <c r="AB237" s="256">
        <f t="shared" si="42"/>
        <v>0</v>
      </c>
      <c r="AC237" s="257"/>
      <c r="AD237" s="202">
        <f t="shared" si="37"/>
        <v>1</v>
      </c>
      <c r="AE237" s="201">
        <f>'Serviços Eventuais'!$F$3</f>
        <v>0</v>
      </c>
      <c r="AF237" s="256">
        <f t="shared" si="43"/>
        <v>0</v>
      </c>
      <c r="AG237" s="257"/>
      <c r="AH237" s="254">
        <f t="shared" si="47"/>
        <v>0</v>
      </c>
      <c r="AI237" s="255"/>
    </row>
    <row r="238" spans="2:35" ht="18.75" customHeight="1" thickBot="1" x14ac:dyDescent="0.25">
      <c r="B238" s="260"/>
      <c r="C238" s="263"/>
      <c r="D238" s="284"/>
      <c r="E238" s="174"/>
      <c r="F238" s="136" t="s">
        <v>564</v>
      </c>
      <c r="G238" s="132"/>
      <c r="H238" s="132"/>
      <c r="I238" s="193">
        <v>993.53</v>
      </c>
      <c r="J238" s="200">
        <f t="shared" si="45"/>
        <v>12</v>
      </c>
      <c r="K238" s="201">
        <f>'Serviços Eventuais'!$F$3</f>
        <v>0</v>
      </c>
      <c r="L238" s="256">
        <f t="shared" si="39"/>
        <v>0</v>
      </c>
      <c r="M238" s="256"/>
      <c r="N238" s="202">
        <f t="shared" si="34"/>
        <v>12</v>
      </c>
      <c r="O238" s="201">
        <f>'Serviços Eventuais'!$F$3</f>
        <v>0</v>
      </c>
      <c r="P238" s="256">
        <f t="shared" si="40"/>
        <v>0</v>
      </c>
      <c r="Q238" s="257"/>
      <c r="R238" s="202"/>
      <c r="S238" s="201"/>
      <c r="T238" s="256"/>
      <c r="U238" s="257"/>
      <c r="V238" s="202">
        <f t="shared" si="35"/>
        <v>4</v>
      </c>
      <c r="W238" s="201">
        <f>'Serviços Eventuais'!$F$3</f>
        <v>0</v>
      </c>
      <c r="X238" s="256">
        <f t="shared" si="41"/>
        <v>0</v>
      </c>
      <c r="Y238" s="257"/>
      <c r="Z238" s="202">
        <f t="shared" si="36"/>
        <v>4</v>
      </c>
      <c r="AA238" s="201">
        <f>'Serviços Eventuais'!$F$3</f>
        <v>0</v>
      </c>
      <c r="AB238" s="256">
        <f t="shared" si="42"/>
        <v>0</v>
      </c>
      <c r="AC238" s="257"/>
      <c r="AD238" s="202">
        <f t="shared" si="37"/>
        <v>1</v>
      </c>
      <c r="AE238" s="201">
        <f>'Serviços Eventuais'!$F$3</f>
        <v>0</v>
      </c>
      <c r="AF238" s="256">
        <f t="shared" si="43"/>
        <v>0</v>
      </c>
      <c r="AG238" s="257"/>
      <c r="AH238" s="254">
        <f t="shared" si="38"/>
        <v>0</v>
      </c>
      <c r="AI238" s="255"/>
    </row>
    <row r="239" spans="2:35" ht="53.25" customHeight="1" thickBot="1" x14ac:dyDescent="0.25">
      <c r="B239" s="176" t="s">
        <v>565</v>
      </c>
      <c r="C239" s="177" t="s">
        <v>569</v>
      </c>
      <c r="D239" s="178">
        <f>I239</f>
        <v>646</v>
      </c>
      <c r="E239" s="181">
        <v>135</v>
      </c>
      <c r="F239" s="180" t="s">
        <v>566</v>
      </c>
      <c r="G239" s="138"/>
      <c r="H239" s="138"/>
      <c r="I239" s="198">
        <v>646</v>
      </c>
      <c r="J239" s="200">
        <f t="shared" si="45"/>
        <v>12</v>
      </c>
      <c r="K239" s="201">
        <f>'Serviços Eventuais'!$F$3</f>
        <v>0</v>
      </c>
      <c r="L239" s="256">
        <f t="shared" si="39"/>
        <v>0</v>
      </c>
      <c r="M239" s="256"/>
      <c r="N239" s="202">
        <f t="shared" si="34"/>
        <v>12</v>
      </c>
      <c r="O239" s="201">
        <f>'Serviços Eventuais'!$F$3</f>
        <v>0</v>
      </c>
      <c r="P239" s="256">
        <f t="shared" si="40"/>
        <v>0</v>
      </c>
      <c r="Q239" s="257"/>
      <c r="R239" s="202"/>
      <c r="S239" s="201"/>
      <c r="T239" s="256"/>
      <c r="U239" s="257"/>
      <c r="V239" s="202">
        <f t="shared" si="35"/>
        <v>4</v>
      </c>
      <c r="W239" s="201">
        <f>'Serviços Eventuais'!$F$3</f>
        <v>0</v>
      </c>
      <c r="X239" s="256">
        <f t="shared" si="41"/>
        <v>0</v>
      </c>
      <c r="Y239" s="257"/>
      <c r="Z239" s="202">
        <f t="shared" si="36"/>
        <v>4</v>
      </c>
      <c r="AA239" s="201">
        <f>'Serviços Eventuais'!$F$3</f>
        <v>0</v>
      </c>
      <c r="AB239" s="256">
        <f t="shared" si="42"/>
        <v>0</v>
      </c>
      <c r="AC239" s="257"/>
      <c r="AD239" s="202">
        <f t="shared" si="37"/>
        <v>1</v>
      </c>
      <c r="AE239" s="201">
        <f>'Serviços Eventuais'!$F$3</f>
        <v>0</v>
      </c>
      <c r="AF239" s="256">
        <f t="shared" si="43"/>
        <v>0</v>
      </c>
      <c r="AG239" s="257"/>
      <c r="AH239" s="254">
        <f t="shared" si="38"/>
        <v>0</v>
      </c>
      <c r="AI239" s="255"/>
    </row>
    <row r="240" spans="2:35" ht="43.5" customHeight="1" thickBot="1" x14ac:dyDescent="0.25">
      <c r="B240" s="176" t="s">
        <v>567</v>
      </c>
      <c r="C240" s="177" t="s">
        <v>568</v>
      </c>
      <c r="D240" s="178">
        <f>I240</f>
        <v>301.99</v>
      </c>
      <c r="E240" s="179"/>
      <c r="F240" s="180" t="s">
        <v>574</v>
      </c>
      <c r="G240" s="138"/>
      <c r="H240" s="138"/>
      <c r="I240" s="198">
        <v>301.99</v>
      </c>
      <c r="J240" s="200">
        <f t="shared" si="45"/>
        <v>12</v>
      </c>
      <c r="K240" s="201">
        <f>'Serviços Eventuais'!$F$3</f>
        <v>0</v>
      </c>
      <c r="L240" s="256">
        <f t="shared" si="39"/>
        <v>0</v>
      </c>
      <c r="M240" s="256"/>
      <c r="N240" s="202">
        <f t="shared" si="34"/>
        <v>12</v>
      </c>
      <c r="O240" s="201">
        <f>'Serviços Eventuais'!$F$3</f>
        <v>0</v>
      </c>
      <c r="P240" s="256">
        <f t="shared" si="40"/>
        <v>0</v>
      </c>
      <c r="Q240" s="257"/>
      <c r="R240" s="202"/>
      <c r="S240" s="201"/>
      <c r="T240" s="256"/>
      <c r="U240" s="257"/>
      <c r="V240" s="202">
        <f t="shared" si="35"/>
        <v>4</v>
      </c>
      <c r="W240" s="201">
        <f>'Serviços Eventuais'!$F$3</f>
        <v>0</v>
      </c>
      <c r="X240" s="256">
        <f t="shared" si="41"/>
        <v>0</v>
      </c>
      <c r="Y240" s="257"/>
      <c r="Z240" s="202">
        <f t="shared" si="36"/>
        <v>4</v>
      </c>
      <c r="AA240" s="201">
        <f>'Serviços Eventuais'!$F$3</f>
        <v>0</v>
      </c>
      <c r="AB240" s="256">
        <f t="shared" si="42"/>
        <v>0</v>
      </c>
      <c r="AC240" s="257"/>
      <c r="AD240" s="202">
        <f t="shared" si="37"/>
        <v>1</v>
      </c>
      <c r="AE240" s="201">
        <f>'Serviços Eventuais'!$F$3</f>
        <v>0</v>
      </c>
      <c r="AF240" s="256">
        <f t="shared" si="43"/>
        <v>0</v>
      </c>
      <c r="AG240" s="257"/>
      <c r="AH240" s="254">
        <f t="shared" si="38"/>
        <v>0</v>
      </c>
      <c r="AI240" s="255"/>
    </row>
    <row r="241" spans="2:35" ht="15.75" customHeight="1" x14ac:dyDescent="0.2">
      <c r="B241" s="258" t="s">
        <v>570</v>
      </c>
      <c r="C241" s="261" t="s">
        <v>570</v>
      </c>
      <c r="D241" s="264">
        <f>SUM(I241:I243)</f>
        <v>1729.5</v>
      </c>
      <c r="E241" s="175"/>
      <c r="F241" s="155" t="s">
        <v>578</v>
      </c>
      <c r="G241" s="138"/>
      <c r="H241" s="138"/>
      <c r="I241" s="191">
        <v>1549.5</v>
      </c>
      <c r="J241" s="200">
        <f t="shared" si="45"/>
        <v>12</v>
      </c>
      <c r="K241" s="201">
        <f>'Serviços Eventuais'!$F$3</f>
        <v>0</v>
      </c>
      <c r="L241" s="256">
        <f t="shared" si="39"/>
        <v>0</v>
      </c>
      <c r="M241" s="256"/>
      <c r="N241" s="202">
        <f t="shared" si="34"/>
        <v>12</v>
      </c>
      <c r="O241" s="201">
        <f>'Serviços Eventuais'!$F$3</f>
        <v>0</v>
      </c>
      <c r="P241" s="256">
        <f t="shared" si="40"/>
        <v>0</v>
      </c>
      <c r="Q241" s="257"/>
      <c r="R241" s="202"/>
      <c r="S241" s="201"/>
      <c r="T241" s="256"/>
      <c r="U241" s="257"/>
      <c r="V241" s="202">
        <f t="shared" si="35"/>
        <v>4</v>
      </c>
      <c r="W241" s="201">
        <f>'Serviços Eventuais'!$F$3</f>
        <v>0</v>
      </c>
      <c r="X241" s="256">
        <f t="shared" si="41"/>
        <v>0</v>
      </c>
      <c r="Y241" s="257"/>
      <c r="Z241" s="202">
        <f t="shared" si="36"/>
        <v>4</v>
      </c>
      <c r="AA241" s="201">
        <f>'Serviços Eventuais'!$F$3</f>
        <v>0</v>
      </c>
      <c r="AB241" s="256">
        <f t="shared" si="42"/>
        <v>0</v>
      </c>
      <c r="AC241" s="257"/>
      <c r="AD241" s="202">
        <f t="shared" si="37"/>
        <v>1</v>
      </c>
      <c r="AE241" s="201">
        <f>'Serviços Eventuais'!$F$3</f>
        <v>0</v>
      </c>
      <c r="AF241" s="256">
        <f t="shared" si="43"/>
        <v>0</v>
      </c>
      <c r="AG241" s="257"/>
      <c r="AH241" s="254">
        <f t="shared" si="38"/>
        <v>0</v>
      </c>
      <c r="AI241" s="255"/>
    </row>
    <row r="242" spans="2:35" ht="16.5" customHeight="1" x14ac:dyDescent="0.2">
      <c r="B242" s="259"/>
      <c r="C242" s="262"/>
      <c r="D242" s="265"/>
      <c r="E242" s="184"/>
      <c r="F242" s="185" t="s">
        <v>579</v>
      </c>
      <c r="G242" s="138"/>
      <c r="H242" s="138"/>
      <c r="I242" s="194">
        <v>60</v>
      </c>
      <c r="J242" s="200">
        <f t="shared" si="45"/>
        <v>12</v>
      </c>
      <c r="K242" s="201">
        <f>'Serviços Eventuais'!$F$3</f>
        <v>0</v>
      </c>
      <c r="L242" s="256">
        <f t="shared" si="39"/>
        <v>0</v>
      </c>
      <c r="M242" s="256"/>
      <c r="N242" s="202">
        <f t="shared" si="34"/>
        <v>12</v>
      </c>
      <c r="O242" s="201">
        <f>'Serviços Eventuais'!$F$3</f>
        <v>0</v>
      </c>
      <c r="P242" s="256">
        <f t="shared" si="40"/>
        <v>0</v>
      </c>
      <c r="Q242" s="257"/>
      <c r="R242" s="202"/>
      <c r="S242" s="201"/>
      <c r="T242" s="256"/>
      <c r="U242" s="257"/>
      <c r="V242" s="202">
        <f t="shared" si="35"/>
        <v>4</v>
      </c>
      <c r="W242" s="201">
        <f>'Serviços Eventuais'!$F$3</f>
        <v>0</v>
      </c>
      <c r="X242" s="256">
        <f t="shared" si="41"/>
        <v>0</v>
      </c>
      <c r="Y242" s="257"/>
      <c r="Z242" s="202">
        <f t="shared" si="36"/>
        <v>4</v>
      </c>
      <c r="AA242" s="201">
        <f>'Serviços Eventuais'!$F$3</f>
        <v>0</v>
      </c>
      <c r="AB242" s="256">
        <f t="shared" si="42"/>
        <v>0</v>
      </c>
      <c r="AC242" s="257"/>
      <c r="AD242" s="202">
        <f t="shared" si="37"/>
        <v>1</v>
      </c>
      <c r="AE242" s="201">
        <f>'Serviços Eventuais'!$F$3</f>
        <v>0</v>
      </c>
      <c r="AF242" s="256">
        <f t="shared" si="43"/>
        <v>0</v>
      </c>
      <c r="AG242" s="257"/>
      <c r="AH242" s="254">
        <f t="shared" si="38"/>
        <v>0</v>
      </c>
      <c r="AI242" s="255"/>
    </row>
    <row r="243" spans="2:35" ht="16.5" customHeight="1" thickBot="1" x14ac:dyDescent="0.25">
      <c r="B243" s="260"/>
      <c r="C243" s="263"/>
      <c r="D243" s="266"/>
      <c r="E243" s="183"/>
      <c r="F243" s="156" t="s">
        <v>580</v>
      </c>
      <c r="G243" s="138"/>
      <c r="H243" s="138"/>
      <c r="I243" s="195">
        <v>120</v>
      </c>
      <c r="J243" s="200">
        <f t="shared" si="45"/>
        <v>12</v>
      </c>
      <c r="K243" s="201">
        <f>'Serviços Eventuais'!$F$3</f>
        <v>0</v>
      </c>
      <c r="L243" s="256">
        <f t="shared" si="39"/>
        <v>0</v>
      </c>
      <c r="M243" s="256"/>
      <c r="N243" s="202">
        <f t="shared" si="34"/>
        <v>12</v>
      </c>
      <c r="O243" s="201">
        <f>'Serviços Eventuais'!$F$3</f>
        <v>0</v>
      </c>
      <c r="P243" s="256">
        <f t="shared" si="40"/>
        <v>0</v>
      </c>
      <c r="Q243" s="257"/>
      <c r="R243" s="202"/>
      <c r="S243" s="201"/>
      <c r="T243" s="256"/>
      <c r="U243" s="257"/>
      <c r="V243" s="202">
        <f t="shared" si="35"/>
        <v>4</v>
      </c>
      <c r="W243" s="201">
        <f>'Serviços Eventuais'!$F$3</f>
        <v>0</v>
      </c>
      <c r="X243" s="256">
        <f t="shared" si="41"/>
        <v>0</v>
      </c>
      <c r="Y243" s="257"/>
      <c r="Z243" s="202">
        <f t="shared" si="36"/>
        <v>4</v>
      </c>
      <c r="AA243" s="201">
        <f>'Serviços Eventuais'!$F$3</f>
        <v>0</v>
      </c>
      <c r="AB243" s="256">
        <f t="shared" si="42"/>
        <v>0</v>
      </c>
      <c r="AC243" s="257"/>
      <c r="AD243" s="202">
        <f t="shared" si="37"/>
        <v>1</v>
      </c>
      <c r="AE243" s="201">
        <f>'Serviços Eventuais'!$F$3</f>
        <v>0</v>
      </c>
      <c r="AF243" s="256">
        <f t="shared" si="43"/>
        <v>0</v>
      </c>
      <c r="AG243" s="257"/>
      <c r="AH243" s="254">
        <f t="shared" si="38"/>
        <v>0</v>
      </c>
      <c r="AI243" s="255"/>
    </row>
    <row r="244" spans="2:35" ht="56.25" customHeight="1" thickBot="1" x14ac:dyDescent="0.25">
      <c r="B244" s="176" t="s">
        <v>571</v>
      </c>
      <c r="C244" s="182" t="s">
        <v>573</v>
      </c>
      <c r="D244" s="178">
        <f>I244</f>
        <v>1400</v>
      </c>
      <c r="E244" s="181">
        <v>454</v>
      </c>
      <c r="F244" s="180" t="s">
        <v>572</v>
      </c>
      <c r="G244" s="138"/>
      <c r="H244" s="138"/>
      <c r="I244" s="198">
        <v>1400</v>
      </c>
      <c r="J244" s="200">
        <f t="shared" si="45"/>
        <v>12</v>
      </c>
      <c r="K244" s="201">
        <f>'Serviços Eventuais'!$F$3</f>
        <v>0</v>
      </c>
      <c r="L244" s="256">
        <f t="shared" si="39"/>
        <v>0</v>
      </c>
      <c r="M244" s="256"/>
      <c r="N244" s="202">
        <f t="shared" si="34"/>
        <v>12</v>
      </c>
      <c r="O244" s="201">
        <f>'Serviços Eventuais'!$F$3</f>
        <v>0</v>
      </c>
      <c r="P244" s="256">
        <f t="shared" si="40"/>
        <v>0</v>
      </c>
      <c r="Q244" s="257"/>
      <c r="R244" s="202"/>
      <c r="S244" s="201"/>
      <c r="T244" s="256"/>
      <c r="U244" s="257"/>
      <c r="V244" s="202">
        <f t="shared" si="35"/>
        <v>4</v>
      </c>
      <c r="W244" s="201">
        <f>'Serviços Eventuais'!$F$3</f>
        <v>0</v>
      </c>
      <c r="X244" s="256">
        <f t="shared" si="41"/>
        <v>0</v>
      </c>
      <c r="Y244" s="257"/>
      <c r="Z244" s="202">
        <f t="shared" si="36"/>
        <v>4</v>
      </c>
      <c r="AA244" s="201">
        <f>'Serviços Eventuais'!$F$3</f>
        <v>0</v>
      </c>
      <c r="AB244" s="256">
        <f t="shared" si="42"/>
        <v>0</v>
      </c>
      <c r="AC244" s="257"/>
      <c r="AD244" s="202">
        <f t="shared" si="37"/>
        <v>1</v>
      </c>
      <c r="AE244" s="201">
        <f>'Serviços Eventuais'!$F$3</f>
        <v>0</v>
      </c>
      <c r="AF244" s="256">
        <f t="shared" si="43"/>
        <v>0</v>
      </c>
      <c r="AG244" s="257"/>
      <c r="AH244" s="254">
        <f t="shared" si="38"/>
        <v>0</v>
      </c>
      <c r="AI244" s="255"/>
    </row>
    <row r="245" spans="2:35" ht="48.75" customHeight="1" thickBot="1" x14ac:dyDescent="0.25">
      <c r="B245" s="176" t="s">
        <v>575</v>
      </c>
      <c r="C245" s="189" t="s">
        <v>577</v>
      </c>
      <c r="D245" s="186">
        <f>I245</f>
        <v>7700</v>
      </c>
      <c r="E245" s="187"/>
      <c r="F245" s="188" t="s">
        <v>576</v>
      </c>
      <c r="G245" s="144"/>
      <c r="H245" s="144"/>
      <c r="I245" s="196">
        <v>7700</v>
      </c>
      <c r="J245" s="200">
        <f t="shared" si="45"/>
        <v>12</v>
      </c>
      <c r="K245" s="201">
        <f>'Serviços Eventuais'!$F$3</f>
        <v>0</v>
      </c>
      <c r="L245" s="256">
        <f t="shared" si="39"/>
        <v>0</v>
      </c>
      <c r="M245" s="256"/>
      <c r="N245" s="202">
        <f t="shared" si="34"/>
        <v>12</v>
      </c>
      <c r="O245" s="201">
        <f>'Serviços Eventuais'!$F$3</f>
        <v>0</v>
      </c>
      <c r="P245" s="256">
        <f t="shared" si="40"/>
        <v>0</v>
      </c>
      <c r="Q245" s="257"/>
      <c r="R245" s="202"/>
      <c r="S245" s="201"/>
      <c r="T245" s="256"/>
      <c r="U245" s="257"/>
      <c r="V245" s="202">
        <f t="shared" si="35"/>
        <v>4</v>
      </c>
      <c r="W245" s="201">
        <f>'Serviços Eventuais'!$F$3</f>
        <v>0</v>
      </c>
      <c r="X245" s="256">
        <f t="shared" si="41"/>
        <v>0</v>
      </c>
      <c r="Y245" s="257"/>
      <c r="Z245" s="202">
        <f t="shared" si="36"/>
        <v>4</v>
      </c>
      <c r="AA245" s="201">
        <f>'Serviços Eventuais'!$F$3</f>
        <v>0</v>
      </c>
      <c r="AB245" s="256">
        <f t="shared" si="42"/>
        <v>0</v>
      </c>
      <c r="AC245" s="257"/>
      <c r="AD245" s="202">
        <f t="shared" si="37"/>
        <v>1</v>
      </c>
      <c r="AE245" s="201">
        <f>'Serviços Eventuais'!$F$3</f>
        <v>0</v>
      </c>
      <c r="AF245" s="256">
        <f t="shared" si="43"/>
        <v>0</v>
      </c>
      <c r="AG245" s="257"/>
      <c r="AH245" s="254">
        <f t="shared" si="38"/>
        <v>0</v>
      </c>
      <c r="AI245" s="255"/>
    </row>
    <row r="246" spans="2:35" ht="7.5" customHeight="1" thickBot="1" x14ac:dyDescent="0.25">
      <c r="B246" s="207"/>
      <c r="C246" s="208"/>
      <c r="D246" s="208"/>
      <c r="E246" s="208"/>
      <c r="F246" s="212"/>
      <c r="G246" s="211"/>
      <c r="H246" s="209"/>
      <c r="I246" s="210"/>
      <c r="J246" s="213"/>
      <c r="K246" s="214"/>
      <c r="L246" s="318"/>
      <c r="M246" s="319"/>
      <c r="N246" s="216"/>
      <c r="O246" s="214"/>
      <c r="P246" s="318"/>
      <c r="Q246" s="319"/>
      <c r="R246" s="215"/>
      <c r="S246" s="206"/>
      <c r="T246" s="321"/>
      <c r="U246" s="322"/>
      <c r="V246" s="213"/>
      <c r="W246" s="214"/>
      <c r="X246" s="318"/>
      <c r="Y246" s="319"/>
      <c r="Z246" s="213"/>
      <c r="AA246" s="214"/>
      <c r="AB246" s="318"/>
      <c r="AC246" s="319"/>
      <c r="AD246" s="216"/>
      <c r="AE246" s="214"/>
      <c r="AF246" s="318"/>
      <c r="AG246" s="319"/>
      <c r="AH246" s="318"/>
      <c r="AI246" s="319"/>
    </row>
    <row r="247" spans="2:35" ht="35.25" customHeight="1" thickBot="1" x14ac:dyDescent="0.25">
      <c r="B247" s="355" t="s">
        <v>581</v>
      </c>
      <c r="C247" s="356"/>
      <c r="D247" s="356"/>
      <c r="E247" s="356"/>
      <c r="F247" s="356"/>
      <c r="G247" s="356"/>
      <c r="H247" s="356"/>
      <c r="I247" s="357"/>
      <c r="J247" s="203"/>
      <c r="K247" s="204"/>
      <c r="L247" s="320">
        <f>SUM(L21:M245)</f>
        <v>0</v>
      </c>
      <c r="M247" s="320"/>
      <c r="N247" s="205"/>
      <c r="O247" s="204"/>
      <c r="P247" s="320">
        <f>SUM(P21:Q245)</f>
        <v>0</v>
      </c>
      <c r="Q247" s="320"/>
      <c r="R247" s="205"/>
      <c r="S247" s="204"/>
      <c r="T247" s="320">
        <f>SUM(T21:U245)</f>
        <v>0</v>
      </c>
      <c r="U247" s="320"/>
      <c r="V247" s="205"/>
      <c r="W247" s="204"/>
      <c r="X247" s="320">
        <f>SUM(X21:Y245)</f>
        <v>0</v>
      </c>
      <c r="Y247" s="320"/>
      <c r="Z247" s="205"/>
      <c r="AA247" s="204"/>
      <c r="AB247" s="320">
        <f>SUM(AB21:AC245)</f>
        <v>0</v>
      </c>
      <c r="AC247" s="320"/>
      <c r="AD247" s="205"/>
      <c r="AE247" s="204"/>
      <c r="AF247" s="320">
        <f>SUM(AF21:AG245)</f>
        <v>0</v>
      </c>
      <c r="AG247" s="320"/>
      <c r="AH247" s="333">
        <f>SUM(AH21:AI245)</f>
        <v>0</v>
      </c>
      <c r="AI247" s="334"/>
    </row>
    <row r="248" spans="2:35" x14ac:dyDescent="0.2">
      <c r="B248" s="121"/>
      <c r="W248" s="116"/>
    </row>
    <row r="249" spans="2:35" x14ac:dyDescent="0.2">
      <c r="B249" s="121"/>
      <c r="W249" s="116"/>
    </row>
    <row r="250" spans="2:35" x14ac:dyDescent="0.2">
      <c r="B250" s="121"/>
      <c r="W250" s="116"/>
    </row>
    <row r="251" spans="2:35" x14ac:dyDescent="0.2">
      <c r="B251" s="121"/>
    </row>
    <row r="252" spans="2:35" x14ac:dyDescent="0.2">
      <c r="B252" s="121"/>
    </row>
    <row r="253" spans="2:35" x14ac:dyDescent="0.2">
      <c r="B253" s="121"/>
    </row>
    <row r="254" spans="2:35" x14ac:dyDescent="0.2">
      <c r="B254" s="121"/>
    </row>
    <row r="255" spans="2:35" x14ac:dyDescent="0.2">
      <c r="B255" s="121"/>
    </row>
    <row r="256" spans="2:35" x14ac:dyDescent="0.2">
      <c r="B256" s="121"/>
    </row>
    <row r="257" spans="2:2" x14ac:dyDescent="0.2">
      <c r="B257" s="121"/>
    </row>
    <row r="258" spans="2:2" x14ac:dyDescent="0.2">
      <c r="B258" s="121"/>
    </row>
    <row r="259" spans="2:2" x14ac:dyDescent="0.2">
      <c r="B259" s="121"/>
    </row>
    <row r="260" spans="2:2" x14ac:dyDescent="0.2">
      <c r="B260" s="121"/>
    </row>
    <row r="261" spans="2:2" x14ac:dyDescent="0.2">
      <c r="B261" s="121"/>
    </row>
    <row r="262" spans="2:2" x14ac:dyDescent="0.2">
      <c r="B262" s="121"/>
    </row>
    <row r="263" spans="2:2" x14ac:dyDescent="0.2">
      <c r="B263" s="121"/>
    </row>
    <row r="264" spans="2:2" x14ac:dyDescent="0.2">
      <c r="B264" s="121"/>
    </row>
    <row r="265" spans="2:2" x14ac:dyDescent="0.2">
      <c r="B265" s="121"/>
    </row>
    <row r="266" spans="2:2" x14ac:dyDescent="0.2">
      <c r="B266" s="121"/>
    </row>
    <row r="267" spans="2:2" x14ac:dyDescent="0.2">
      <c r="B267" s="121"/>
    </row>
    <row r="268" spans="2:2" x14ac:dyDescent="0.2">
      <c r="B268" s="121"/>
    </row>
    <row r="269" spans="2:2" x14ac:dyDescent="0.2">
      <c r="B269" s="121"/>
    </row>
    <row r="270" spans="2:2" x14ac:dyDescent="0.2">
      <c r="B270" s="121"/>
    </row>
    <row r="271" spans="2:2" x14ac:dyDescent="0.2">
      <c r="B271" s="121"/>
    </row>
    <row r="272" spans="2:2" x14ac:dyDescent="0.2">
      <c r="B272" s="121"/>
    </row>
    <row r="273" spans="2:2" x14ac:dyDescent="0.2">
      <c r="B273" s="121"/>
    </row>
    <row r="274" spans="2:2" x14ac:dyDescent="0.2">
      <c r="B274" s="121"/>
    </row>
    <row r="275" spans="2:2" x14ac:dyDescent="0.2">
      <c r="B275" s="121"/>
    </row>
    <row r="276" spans="2:2" x14ac:dyDescent="0.2">
      <c r="B276" s="121"/>
    </row>
    <row r="277" spans="2:2" x14ac:dyDescent="0.2">
      <c r="B277" s="121"/>
    </row>
    <row r="278" spans="2:2" x14ac:dyDescent="0.2">
      <c r="B278" s="121"/>
    </row>
    <row r="279" spans="2:2" x14ac:dyDescent="0.2">
      <c r="B279" s="121"/>
    </row>
    <row r="280" spans="2:2" x14ac:dyDescent="0.2">
      <c r="B280" s="121"/>
    </row>
    <row r="281" spans="2:2" x14ac:dyDescent="0.2">
      <c r="B281" s="121"/>
    </row>
    <row r="282" spans="2:2" x14ac:dyDescent="0.2">
      <c r="B282" s="121"/>
    </row>
    <row r="283" spans="2:2" x14ac:dyDescent="0.2">
      <c r="B283" s="121"/>
    </row>
    <row r="284" spans="2:2" x14ac:dyDescent="0.2">
      <c r="B284" s="121"/>
    </row>
    <row r="285" spans="2:2" x14ac:dyDescent="0.2">
      <c r="B285" s="121"/>
    </row>
    <row r="286" spans="2:2" x14ac:dyDescent="0.2">
      <c r="B286" s="121"/>
    </row>
    <row r="287" spans="2:2" x14ac:dyDescent="0.2">
      <c r="B287" s="121"/>
    </row>
    <row r="288" spans="2:2" x14ac:dyDescent="0.2">
      <c r="B288" s="121"/>
    </row>
    <row r="289" spans="2:2" x14ac:dyDescent="0.2">
      <c r="B289" s="121"/>
    </row>
    <row r="290" spans="2:2" x14ac:dyDescent="0.2">
      <c r="B290" s="121"/>
    </row>
    <row r="291" spans="2:2" x14ac:dyDescent="0.2">
      <c r="B291" s="121"/>
    </row>
    <row r="292" spans="2:2" x14ac:dyDescent="0.2">
      <c r="B292" s="121"/>
    </row>
    <row r="293" spans="2:2" x14ac:dyDescent="0.2">
      <c r="B293" s="121"/>
    </row>
    <row r="294" spans="2:2" x14ac:dyDescent="0.2">
      <c r="B294" s="121"/>
    </row>
    <row r="295" spans="2:2" x14ac:dyDescent="0.2">
      <c r="B295" s="121"/>
    </row>
    <row r="296" spans="2:2" x14ac:dyDescent="0.2">
      <c r="B296" s="121"/>
    </row>
    <row r="297" spans="2:2" x14ac:dyDescent="0.2">
      <c r="B297" s="121"/>
    </row>
    <row r="298" spans="2:2" x14ac:dyDescent="0.2">
      <c r="B298" s="121"/>
    </row>
    <row r="299" spans="2:2" x14ac:dyDescent="0.2">
      <c r="B299" s="121"/>
    </row>
    <row r="300" spans="2:2" x14ac:dyDescent="0.2">
      <c r="B300" s="121"/>
    </row>
    <row r="301" spans="2:2" x14ac:dyDescent="0.2">
      <c r="B301" s="121"/>
    </row>
    <row r="302" spans="2:2" x14ac:dyDescent="0.2">
      <c r="B302" s="121"/>
    </row>
    <row r="303" spans="2:2" x14ac:dyDescent="0.2">
      <c r="B303" s="121"/>
    </row>
    <row r="304" spans="2:2" x14ac:dyDescent="0.2">
      <c r="B304" s="121"/>
    </row>
    <row r="305" spans="2:2" x14ac:dyDescent="0.2">
      <c r="B305" s="121"/>
    </row>
    <row r="306" spans="2:2" x14ac:dyDescent="0.2">
      <c r="B306" s="121"/>
    </row>
    <row r="307" spans="2:2" x14ac:dyDescent="0.2">
      <c r="B307" s="121"/>
    </row>
    <row r="308" spans="2:2" x14ac:dyDescent="0.2">
      <c r="B308" s="121"/>
    </row>
    <row r="309" spans="2:2" x14ac:dyDescent="0.2">
      <c r="B309" s="121"/>
    </row>
    <row r="310" spans="2:2" x14ac:dyDescent="0.2">
      <c r="B310" s="121"/>
    </row>
    <row r="311" spans="2:2" x14ac:dyDescent="0.2">
      <c r="B311" s="121"/>
    </row>
    <row r="312" spans="2:2" x14ac:dyDescent="0.2">
      <c r="B312" s="121"/>
    </row>
    <row r="313" spans="2:2" x14ac:dyDescent="0.2">
      <c r="B313" s="121"/>
    </row>
    <row r="314" spans="2:2" x14ac:dyDescent="0.2">
      <c r="B314" s="121"/>
    </row>
    <row r="315" spans="2:2" x14ac:dyDescent="0.2">
      <c r="B315" s="121"/>
    </row>
    <row r="316" spans="2:2" x14ac:dyDescent="0.2">
      <c r="B316" s="121"/>
    </row>
    <row r="317" spans="2:2" x14ac:dyDescent="0.2">
      <c r="B317" s="121"/>
    </row>
    <row r="318" spans="2:2" x14ac:dyDescent="0.2">
      <c r="B318" s="121"/>
    </row>
    <row r="319" spans="2:2" x14ac:dyDescent="0.2">
      <c r="B319" s="121"/>
    </row>
    <row r="320" spans="2:2" x14ac:dyDescent="0.2">
      <c r="B320" s="121"/>
    </row>
    <row r="321" spans="2:2" x14ac:dyDescent="0.2">
      <c r="B321" s="121"/>
    </row>
    <row r="322" spans="2:2" x14ac:dyDescent="0.2">
      <c r="B322" s="121"/>
    </row>
    <row r="323" spans="2:2" x14ac:dyDescent="0.2">
      <c r="B323" s="121"/>
    </row>
    <row r="324" spans="2:2" x14ac:dyDescent="0.2">
      <c r="B324" s="121"/>
    </row>
    <row r="325" spans="2:2" x14ac:dyDescent="0.2">
      <c r="B325" s="121"/>
    </row>
    <row r="326" spans="2:2" x14ac:dyDescent="0.2">
      <c r="B326" s="121"/>
    </row>
    <row r="327" spans="2:2" x14ac:dyDescent="0.2">
      <c r="B327" s="121"/>
    </row>
    <row r="328" spans="2:2" x14ac:dyDescent="0.2">
      <c r="B328" s="121"/>
    </row>
    <row r="329" spans="2:2" x14ac:dyDescent="0.2">
      <c r="B329" s="121"/>
    </row>
    <row r="330" spans="2:2" x14ac:dyDescent="0.2">
      <c r="B330" s="121"/>
    </row>
    <row r="331" spans="2:2" x14ac:dyDescent="0.2">
      <c r="B331" s="121"/>
    </row>
    <row r="332" spans="2:2" x14ac:dyDescent="0.2">
      <c r="B332" s="121"/>
    </row>
    <row r="333" spans="2:2" x14ac:dyDescent="0.2">
      <c r="B333" s="121"/>
    </row>
    <row r="334" spans="2:2" x14ac:dyDescent="0.2">
      <c r="B334" s="121"/>
    </row>
    <row r="335" spans="2:2" x14ac:dyDescent="0.2">
      <c r="B335" s="121"/>
    </row>
    <row r="336" spans="2:2" x14ac:dyDescent="0.2">
      <c r="B336" s="121"/>
    </row>
    <row r="337" spans="2:2" x14ac:dyDescent="0.2">
      <c r="B337" s="121"/>
    </row>
    <row r="338" spans="2:2" x14ac:dyDescent="0.2">
      <c r="B338" s="121"/>
    </row>
    <row r="339" spans="2:2" x14ac:dyDescent="0.2">
      <c r="B339" s="121"/>
    </row>
    <row r="340" spans="2:2" x14ac:dyDescent="0.2">
      <c r="B340" s="121"/>
    </row>
    <row r="341" spans="2:2" x14ac:dyDescent="0.2">
      <c r="B341" s="121"/>
    </row>
    <row r="342" spans="2:2" x14ac:dyDescent="0.2">
      <c r="B342" s="121"/>
    </row>
    <row r="343" spans="2:2" x14ac:dyDescent="0.2">
      <c r="B343" s="121"/>
    </row>
    <row r="344" spans="2:2" x14ac:dyDescent="0.2">
      <c r="B344" s="121"/>
    </row>
    <row r="345" spans="2:2" x14ac:dyDescent="0.2">
      <c r="B345" s="121"/>
    </row>
    <row r="346" spans="2:2" x14ac:dyDescent="0.2">
      <c r="B346" s="121"/>
    </row>
    <row r="347" spans="2:2" x14ac:dyDescent="0.2">
      <c r="B347" s="121"/>
    </row>
    <row r="348" spans="2:2" x14ac:dyDescent="0.2">
      <c r="B348" s="121"/>
    </row>
    <row r="349" spans="2:2" x14ac:dyDescent="0.2">
      <c r="B349" s="121"/>
    </row>
    <row r="350" spans="2:2" x14ac:dyDescent="0.2">
      <c r="B350" s="121"/>
    </row>
    <row r="351" spans="2:2" x14ac:dyDescent="0.2">
      <c r="B351" s="121"/>
    </row>
    <row r="352" spans="2:2" x14ac:dyDescent="0.2">
      <c r="B352" s="121"/>
    </row>
    <row r="353" spans="2:2" x14ac:dyDescent="0.2">
      <c r="B353" s="121"/>
    </row>
    <row r="354" spans="2:2" x14ac:dyDescent="0.2">
      <c r="B354" s="121"/>
    </row>
    <row r="355" spans="2:2" x14ac:dyDescent="0.2">
      <c r="B355" s="121"/>
    </row>
    <row r="356" spans="2:2" x14ac:dyDescent="0.2">
      <c r="B356" s="121"/>
    </row>
    <row r="357" spans="2:2" x14ac:dyDescent="0.2">
      <c r="B357" s="121"/>
    </row>
    <row r="358" spans="2:2" x14ac:dyDescent="0.2">
      <c r="B358" s="121"/>
    </row>
    <row r="359" spans="2:2" x14ac:dyDescent="0.2">
      <c r="B359" s="121"/>
    </row>
    <row r="360" spans="2:2" x14ac:dyDescent="0.2">
      <c r="B360" s="121"/>
    </row>
    <row r="361" spans="2:2" x14ac:dyDescent="0.2">
      <c r="B361" s="121"/>
    </row>
    <row r="362" spans="2:2" x14ac:dyDescent="0.2">
      <c r="B362" s="121"/>
    </row>
    <row r="363" spans="2:2" x14ac:dyDescent="0.2">
      <c r="B363" s="121"/>
    </row>
    <row r="364" spans="2:2" x14ac:dyDescent="0.2">
      <c r="B364" s="121"/>
    </row>
    <row r="365" spans="2:2" x14ac:dyDescent="0.2">
      <c r="B365" s="121"/>
    </row>
    <row r="366" spans="2:2" x14ac:dyDescent="0.2">
      <c r="B366" s="121"/>
    </row>
    <row r="367" spans="2:2" x14ac:dyDescent="0.2">
      <c r="B367" s="121"/>
    </row>
    <row r="368" spans="2:2" x14ac:dyDescent="0.2">
      <c r="B368" s="121"/>
    </row>
    <row r="369" spans="2:2" x14ac:dyDescent="0.2">
      <c r="B369" s="121"/>
    </row>
    <row r="370" spans="2:2" x14ac:dyDescent="0.2">
      <c r="B370" s="121"/>
    </row>
    <row r="371" spans="2:2" x14ac:dyDescent="0.2">
      <c r="B371" s="121"/>
    </row>
    <row r="372" spans="2:2" x14ac:dyDescent="0.2">
      <c r="B372" s="121"/>
    </row>
    <row r="373" spans="2:2" x14ac:dyDescent="0.2">
      <c r="B373" s="121"/>
    </row>
    <row r="374" spans="2:2" x14ac:dyDescent="0.2">
      <c r="B374" s="121"/>
    </row>
    <row r="375" spans="2:2" x14ac:dyDescent="0.2">
      <c r="B375" s="121"/>
    </row>
    <row r="376" spans="2:2" x14ac:dyDescent="0.2">
      <c r="B376" s="121"/>
    </row>
    <row r="377" spans="2:2" x14ac:dyDescent="0.2">
      <c r="B377" s="121"/>
    </row>
    <row r="378" spans="2:2" x14ac:dyDescent="0.2">
      <c r="B378" s="121"/>
    </row>
    <row r="379" spans="2:2" x14ac:dyDescent="0.2">
      <c r="B379" s="121"/>
    </row>
    <row r="380" spans="2:2" x14ac:dyDescent="0.2">
      <c r="B380" s="121"/>
    </row>
    <row r="381" spans="2:2" x14ac:dyDescent="0.2">
      <c r="B381" s="121"/>
    </row>
    <row r="382" spans="2:2" x14ac:dyDescent="0.2">
      <c r="B382" s="121"/>
    </row>
    <row r="383" spans="2:2" x14ac:dyDescent="0.2">
      <c r="B383" s="121"/>
    </row>
    <row r="384" spans="2:2" x14ac:dyDescent="0.2">
      <c r="B384" s="121"/>
    </row>
    <row r="385" spans="2:2" x14ac:dyDescent="0.2">
      <c r="B385" s="121"/>
    </row>
    <row r="386" spans="2:2" x14ac:dyDescent="0.2">
      <c r="B386" s="121"/>
    </row>
    <row r="387" spans="2:2" x14ac:dyDescent="0.2">
      <c r="B387" s="121"/>
    </row>
    <row r="388" spans="2:2" x14ac:dyDescent="0.2">
      <c r="B388" s="121"/>
    </row>
    <row r="389" spans="2:2" x14ac:dyDescent="0.2">
      <c r="B389" s="121"/>
    </row>
    <row r="390" spans="2:2" x14ac:dyDescent="0.2">
      <c r="B390" s="121"/>
    </row>
    <row r="391" spans="2:2" x14ac:dyDescent="0.2">
      <c r="B391" s="121"/>
    </row>
    <row r="392" spans="2:2" x14ac:dyDescent="0.2">
      <c r="B392" s="121"/>
    </row>
    <row r="393" spans="2:2" x14ac:dyDescent="0.2">
      <c r="B393" s="121"/>
    </row>
    <row r="394" spans="2:2" x14ac:dyDescent="0.2">
      <c r="B394" s="121"/>
    </row>
    <row r="395" spans="2:2" x14ac:dyDescent="0.2">
      <c r="B395" s="121"/>
    </row>
    <row r="396" spans="2:2" x14ac:dyDescent="0.2">
      <c r="B396" s="121"/>
    </row>
    <row r="397" spans="2:2" x14ac:dyDescent="0.2">
      <c r="B397" s="121"/>
    </row>
    <row r="398" spans="2:2" x14ac:dyDescent="0.2">
      <c r="B398" s="121"/>
    </row>
    <row r="399" spans="2:2" x14ac:dyDescent="0.2">
      <c r="B399" s="121"/>
    </row>
    <row r="400" spans="2:2" x14ac:dyDescent="0.2">
      <c r="B400" s="121"/>
    </row>
    <row r="401" spans="2:2" x14ac:dyDescent="0.2">
      <c r="B401" s="121"/>
    </row>
    <row r="402" spans="2:2" x14ac:dyDescent="0.2">
      <c r="B402" s="121"/>
    </row>
    <row r="403" spans="2:2" x14ac:dyDescent="0.2">
      <c r="B403" s="121"/>
    </row>
    <row r="404" spans="2:2" x14ac:dyDescent="0.2">
      <c r="B404" s="121"/>
    </row>
    <row r="405" spans="2:2" x14ac:dyDescent="0.2">
      <c r="B405" s="316"/>
    </row>
    <row r="406" spans="2:2" x14ac:dyDescent="0.2">
      <c r="B406" s="316"/>
    </row>
    <row r="407" spans="2:2" x14ac:dyDescent="0.2">
      <c r="B407" s="316"/>
    </row>
    <row r="408" spans="2:2" x14ac:dyDescent="0.2">
      <c r="B408" s="316"/>
    </row>
    <row r="409" spans="2:2" x14ac:dyDescent="0.2">
      <c r="B409" s="316"/>
    </row>
    <row r="410" spans="2:2" x14ac:dyDescent="0.2">
      <c r="B410" s="316"/>
    </row>
    <row r="411" spans="2:2" x14ac:dyDescent="0.2">
      <c r="B411" s="316"/>
    </row>
    <row r="412" spans="2:2" x14ac:dyDescent="0.2">
      <c r="B412" s="316"/>
    </row>
    <row r="413" spans="2:2" x14ac:dyDescent="0.2">
      <c r="B413" s="316"/>
    </row>
    <row r="414" spans="2:2" x14ac:dyDescent="0.2">
      <c r="B414" s="316"/>
    </row>
    <row r="415" spans="2:2" x14ac:dyDescent="0.2">
      <c r="B415" s="316"/>
    </row>
    <row r="416" spans="2:2" x14ac:dyDescent="0.2">
      <c r="B416" s="316"/>
    </row>
    <row r="417" spans="2:2" x14ac:dyDescent="0.2">
      <c r="B417" s="316"/>
    </row>
    <row r="418" spans="2:2" x14ac:dyDescent="0.2">
      <c r="B418" s="316"/>
    </row>
    <row r="419" spans="2:2" x14ac:dyDescent="0.2">
      <c r="B419" s="316"/>
    </row>
    <row r="420" spans="2:2" x14ac:dyDescent="0.2">
      <c r="B420" s="316"/>
    </row>
    <row r="421" spans="2:2" x14ac:dyDescent="0.2">
      <c r="B421" s="316"/>
    </row>
    <row r="422" spans="2:2" x14ac:dyDescent="0.2">
      <c r="B422" s="316"/>
    </row>
    <row r="423" spans="2:2" x14ac:dyDescent="0.2">
      <c r="B423" s="316"/>
    </row>
  </sheetData>
  <mergeCells count="1659">
    <mergeCell ref="AH23:AI23"/>
    <mergeCell ref="AH34:AI34"/>
    <mergeCell ref="AH37:AI37"/>
    <mergeCell ref="AH40:AI40"/>
    <mergeCell ref="AH43:AI43"/>
    <mergeCell ref="AH49:AI49"/>
    <mergeCell ref="AH55:AI55"/>
    <mergeCell ref="AH56:AI56"/>
    <mergeCell ref="AH57:AI57"/>
    <mergeCell ref="AH58:AI58"/>
    <mergeCell ref="AH59:AI59"/>
    <mergeCell ref="AH60:AI60"/>
    <mergeCell ref="AH61:AI61"/>
    <mergeCell ref="AH62:AI62"/>
    <mergeCell ref="AH63:AI63"/>
    <mergeCell ref="AH64:AI64"/>
    <mergeCell ref="AH65:AI65"/>
    <mergeCell ref="AH44:AI44"/>
    <mergeCell ref="AH46:AI46"/>
    <mergeCell ref="AH47:AI47"/>
    <mergeCell ref="AH48:AI48"/>
    <mergeCell ref="AH51:AI51"/>
    <mergeCell ref="AH52:AI52"/>
    <mergeCell ref="AH54:AI54"/>
    <mergeCell ref="AH28:AI28"/>
    <mergeCell ref="AH26:AI26"/>
    <mergeCell ref="AH27:AI27"/>
    <mergeCell ref="AH116:AI116"/>
    <mergeCell ref="AH121:AI121"/>
    <mergeCell ref="AF121:AG121"/>
    <mergeCell ref="AH165:AI165"/>
    <mergeCell ref="AH170:AI170"/>
    <mergeCell ref="AH179:AI179"/>
    <mergeCell ref="AH180:AI180"/>
    <mergeCell ref="AH184:AI184"/>
    <mergeCell ref="AH241:AI241"/>
    <mergeCell ref="AH243:AI243"/>
    <mergeCell ref="AH197:AI197"/>
    <mergeCell ref="AH198:AI198"/>
    <mergeCell ref="AH199:AI199"/>
    <mergeCell ref="AH181:AI181"/>
    <mergeCell ref="AH182:AI182"/>
    <mergeCell ref="AH183:AI183"/>
    <mergeCell ref="AH185:AI185"/>
    <mergeCell ref="AH186:AI186"/>
    <mergeCell ref="AH187:AI187"/>
    <mergeCell ref="AH188:AI188"/>
    <mergeCell ref="AH189:AI189"/>
    <mergeCell ref="AH190:AI190"/>
    <mergeCell ref="AH163:AI163"/>
    <mergeCell ref="AH164:AI164"/>
    <mergeCell ref="AH172:AI172"/>
    <mergeCell ref="AH173:AI173"/>
    <mergeCell ref="AH174:AI174"/>
    <mergeCell ref="AH175:AI175"/>
    <mergeCell ref="AH176:AI176"/>
    <mergeCell ref="AH177:AI177"/>
    <mergeCell ref="AH178:AI178"/>
    <mergeCell ref="AH154:AI154"/>
    <mergeCell ref="X241:Y241"/>
    <mergeCell ref="X243:Y243"/>
    <mergeCell ref="T43:U43"/>
    <mergeCell ref="T49:U49"/>
    <mergeCell ref="T55:U55"/>
    <mergeCell ref="AB241:AC241"/>
    <mergeCell ref="AB243:AC243"/>
    <mergeCell ref="AF23:AG23"/>
    <mergeCell ref="AF34:AG34"/>
    <mergeCell ref="AF37:AG37"/>
    <mergeCell ref="AF40:AG40"/>
    <mergeCell ref="AF43:AG43"/>
    <mergeCell ref="AF49:AG49"/>
    <mergeCell ref="AF67:AG67"/>
    <mergeCell ref="AF107:AG107"/>
    <mergeCell ref="AF112:AG112"/>
    <mergeCell ref="AF116:AG116"/>
    <mergeCell ref="AF55:AG55"/>
    <mergeCell ref="AF56:AG56"/>
    <mergeCell ref="AF57:AG57"/>
    <mergeCell ref="AF58:AG58"/>
    <mergeCell ref="AF59:AG59"/>
    <mergeCell ref="AF60:AG60"/>
    <mergeCell ref="AF179:AG179"/>
    <mergeCell ref="AF180:AG180"/>
    <mergeCell ref="AF241:AG241"/>
    <mergeCell ref="AF243:AG243"/>
    <mergeCell ref="AB34:AC34"/>
    <mergeCell ref="AB37:AC37"/>
    <mergeCell ref="AB40:AC40"/>
    <mergeCell ref="AB43:AC43"/>
    <mergeCell ref="AB49:AC49"/>
    <mergeCell ref="X34:Y34"/>
    <mergeCell ref="X37:Y37"/>
    <mergeCell ref="X40:Y40"/>
    <mergeCell ref="X43:Y43"/>
    <mergeCell ref="X49:Y49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P55:Q55"/>
    <mergeCell ref="P56:Q56"/>
    <mergeCell ref="P57:Q57"/>
    <mergeCell ref="P58:Q58"/>
    <mergeCell ref="P59:Q59"/>
    <mergeCell ref="P48:Q48"/>
    <mergeCell ref="P51:Q51"/>
    <mergeCell ref="P52:Q52"/>
    <mergeCell ref="P54:Q54"/>
    <mergeCell ref="P36:Q36"/>
    <mergeCell ref="P38:Q38"/>
    <mergeCell ref="P39:Q39"/>
    <mergeCell ref="P41:Q41"/>
    <mergeCell ref="P43:Q43"/>
    <mergeCell ref="P49:Q49"/>
    <mergeCell ref="L60:M60"/>
    <mergeCell ref="L61:M61"/>
    <mergeCell ref="L62:M62"/>
    <mergeCell ref="L63:M63"/>
    <mergeCell ref="L64:M64"/>
    <mergeCell ref="P60:Q60"/>
    <mergeCell ref="P61:Q61"/>
    <mergeCell ref="P62:Q62"/>
    <mergeCell ref="P63:Q63"/>
    <mergeCell ref="P64:Q64"/>
    <mergeCell ref="P66:Q66"/>
    <mergeCell ref="P68:Q68"/>
    <mergeCell ref="P69:Q69"/>
    <mergeCell ref="P105:Q105"/>
    <mergeCell ref="X107:Y107"/>
    <mergeCell ref="P67:Q67"/>
    <mergeCell ref="P65:Q65"/>
    <mergeCell ref="T105:U105"/>
    <mergeCell ref="T106:U106"/>
    <mergeCell ref="P106:Q106"/>
    <mergeCell ref="L98:M98"/>
    <mergeCell ref="L99:M99"/>
    <mergeCell ref="L88:M88"/>
    <mergeCell ref="L86:M86"/>
    <mergeCell ref="L87:M87"/>
    <mergeCell ref="P71:Q71"/>
    <mergeCell ref="P72:Q72"/>
    <mergeCell ref="P73:Q73"/>
    <mergeCell ref="P74:Q74"/>
    <mergeCell ref="P75:Q75"/>
    <mergeCell ref="P76:Q76"/>
    <mergeCell ref="P93:Q93"/>
    <mergeCell ref="B241:B243"/>
    <mergeCell ref="D241:D243"/>
    <mergeCell ref="C241:C243"/>
    <mergeCell ref="B247:I247"/>
    <mergeCell ref="L241:M241"/>
    <mergeCell ref="L243:M243"/>
    <mergeCell ref="L184:M184"/>
    <mergeCell ref="L180:M180"/>
    <mergeCell ref="L179:M179"/>
    <mergeCell ref="L165:M165"/>
    <mergeCell ref="L170:M170"/>
    <mergeCell ref="L121:M121"/>
    <mergeCell ref="C46:D46"/>
    <mergeCell ref="D157:D176"/>
    <mergeCell ref="C177:C206"/>
    <mergeCell ref="D177:D206"/>
    <mergeCell ref="E172:E176"/>
    <mergeCell ref="C157:C176"/>
    <mergeCell ref="E200:E206"/>
    <mergeCell ref="B21:B206"/>
    <mergeCell ref="D135:D156"/>
    <mergeCell ref="D131:D133"/>
    <mergeCell ref="D122:D130"/>
    <mergeCell ref="D113:D121"/>
    <mergeCell ref="D109:D112"/>
    <mergeCell ref="C134:D134"/>
    <mergeCell ref="C135:C156"/>
    <mergeCell ref="L49:M49"/>
    <mergeCell ref="L47:M47"/>
    <mergeCell ref="L48:M48"/>
    <mergeCell ref="L58:M58"/>
    <mergeCell ref="L59:M59"/>
    <mergeCell ref="L37:M37"/>
    <mergeCell ref="L34:M34"/>
    <mergeCell ref="C109:C112"/>
    <mergeCell ref="C113:C121"/>
    <mergeCell ref="C122:C130"/>
    <mergeCell ref="C131:C133"/>
    <mergeCell ref="AE8:AI8"/>
    <mergeCell ref="AE9:AI9"/>
    <mergeCell ref="W10:AI10"/>
    <mergeCell ref="W11:AI11"/>
    <mergeCell ref="W12:AI12"/>
    <mergeCell ref="W13:AI13"/>
    <mergeCell ref="AH239:AI239"/>
    <mergeCell ref="AH240:AI240"/>
    <mergeCell ref="AH242:AI242"/>
    <mergeCell ref="L23:M23"/>
    <mergeCell ref="P23:Q23"/>
    <mergeCell ref="AH155:AI155"/>
    <mergeCell ref="AH156:AI156"/>
    <mergeCell ref="AH157:AI157"/>
    <mergeCell ref="AH158:AI158"/>
    <mergeCell ref="AH159:AI159"/>
    <mergeCell ref="AH160:AI160"/>
    <mergeCell ref="AH161:AI161"/>
    <mergeCell ref="AH162:AI162"/>
    <mergeCell ref="AH145:AI145"/>
    <mergeCell ref="AH146:AI146"/>
    <mergeCell ref="AH147:AI147"/>
    <mergeCell ref="AH148:AI148"/>
    <mergeCell ref="AH149:AI149"/>
    <mergeCell ref="P42:Q42"/>
    <mergeCell ref="P44:Q44"/>
    <mergeCell ref="AH200:AI200"/>
    <mergeCell ref="AH201:AI201"/>
    <mergeCell ref="AH202:AI202"/>
    <mergeCell ref="AH203:AI203"/>
    <mergeCell ref="AH204:AI204"/>
    <mergeCell ref="AH205:AI205"/>
    <mergeCell ref="AH206:AI206"/>
    <mergeCell ref="AH207:AI207"/>
    <mergeCell ref="AH208:AI208"/>
    <mergeCell ref="AH191:AI191"/>
    <mergeCell ref="AH192:AI192"/>
    <mergeCell ref="AH193:AI193"/>
    <mergeCell ref="AH194:AI194"/>
    <mergeCell ref="AH195:AI195"/>
    <mergeCell ref="AH196:AI196"/>
    <mergeCell ref="L43:M43"/>
    <mergeCell ref="L40:M40"/>
    <mergeCell ref="P46:Q46"/>
    <mergeCell ref="P47:Q47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7:U67"/>
    <mergeCell ref="T107:U107"/>
    <mergeCell ref="T112:U112"/>
    <mergeCell ref="AH246:AI246"/>
    <mergeCell ref="AH247:AI247"/>
    <mergeCell ref="AH218:AI218"/>
    <mergeCell ref="AH220:AI220"/>
    <mergeCell ref="AH221:AI221"/>
    <mergeCell ref="AH222:AI222"/>
    <mergeCell ref="AH223:AI223"/>
    <mergeCell ref="AH230:AI230"/>
    <mergeCell ref="AH231:AI231"/>
    <mergeCell ref="AH232:AI232"/>
    <mergeCell ref="AH238:AI238"/>
    <mergeCell ref="AH209:AI209"/>
    <mergeCell ref="AH210:AI210"/>
    <mergeCell ref="AH211:AI211"/>
    <mergeCell ref="AH212:AI212"/>
    <mergeCell ref="AH213:AI213"/>
    <mergeCell ref="AH214:AI214"/>
    <mergeCell ref="AH215:AI215"/>
    <mergeCell ref="AH216:AI216"/>
    <mergeCell ref="AH217:AI217"/>
    <mergeCell ref="AH244:AI244"/>
    <mergeCell ref="AH245:AI245"/>
    <mergeCell ref="AH150:AI150"/>
    <mergeCell ref="AH151:AI151"/>
    <mergeCell ref="AH152:AI152"/>
    <mergeCell ref="AH153:AI153"/>
    <mergeCell ref="AH136:AI136"/>
    <mergeCell ref="AH137:AI137"/>
    <mergeCell ref="AH138:AI138"/>
    <mergeCell ref="AH139:AI139"/>
    <mergeCell ref="AH140:AI140"/>
    <mergeCell ref="AH141:AI141"/>
    <mergeCell ref="AH142:AI142"/>
    <mergeCell ref="AH143:AI143"/>
    <mergeCell ref="AH144:AI144"/>
    <mergeCell ref="AH127:AI127"/>
    <mergeCell ref="AH128:AI128"/>
    <mergeCell ref="AH129:AI129"/>
    <mergeCell ref="AH130:AI130"/>
    <mergeCell ref="AH131:AI131"/>
    <mergeCell ref="AH132:AI132"/>
    <mergeCell ref="AH133:AI133"/>
    <mergeCell ref="AH134:AI134"/>
    <mergeCell ref="AH135:AI135"/>
    <mergeCell ref="AH117:AI117"/>
    <mergeCell ref="AH118:AI118"/>
    <mergeCell ref="AH119:AI119"/>
    <mergeCell ref="AH120:AI120"/>
    <mergeCell ref="AH122:AI122"/>
    <mergeCell ref="AH123:AI123"/>
    <mergeCell ref="AH124:AI124"/>
    <mergeCell ref="AH125:AI125"/>
    <mergeCell ref="AH126:AI126"/>
    <mergeCell ref="AH69:AI69"/>
    <mergeCell ref="AH105:AI105"/>
    <mergeCell ref="AH106:AI106"/>
    <mergeCell ref="AH109:AI109"/>
    <mergeCell ref="AH110:AI110"/>
    <mergeCell ref="AH111:AI111"/>
    <mergeCell ref="AH113:AI113"/>
    <mergeCell ref="AH114:AI114"/>
    <mergeCell ref="AH115:AI115"/>
    <mergeCell ref="AH70:AI70"/>
    <mergeCell ref="AH71:AI71"/>
    <mergeCell ref="AH72:AI72"/>
    <mergeCell ref="AH73:AI73"/>
    <mergeCell ref="AH74:AI74"/>
    <mergeCell ref="AH75:AI75"/>
    <mergeCell ref="AH76:AI76"/>
    <mergeCell ref="AH93:AI93"/>
    <mergeCell ref="AH94:AI94"/>
    <mergeCell ref="AH95:AI95"/>
    <mergeCell ref="AH96:AI96"/>
    <mergeCell ref="AH97:AI97"/>
    <mergeCell ref="AH103:AI103"/>
    <mergeCell ref="AH77:AI77"/>
    <mergeCell ref="AH66:AI66"/>
    <mergeCell ref="AH68:AI68"/>
    <mergeCell ref="AH67:AI67"/>
    <mergeCell ref="AH107:AI107"/>
    <mergeCell ref="AH112:AI112"/>
    <mergeCell ref="AH16:AI20"/>
    <mergeCell ref="J15:AI15"/>
    <mergeCell ref="AH21:AI21"/>
    <mergeCell ref="AH22:AI22"/>
    <mergeCell ref="AH24:AI24"/>
    <mergeCell ref="AH25:AI25"/>
    <mergeCell ref="AH30:AI30"/>
    <mergeCell ref="AH31:AI31"/>
    <mergeCell ref="AH32:AI32"/>
    <mergeCell ref="AH33:AI33"/>
    <mergeCell ref="AH35:AI35"/>
    <mergeCell ref="AH36:AI36"/>
    <mergeCell ref="AH38:AI38"/>
    <mergeCell ref="AH39:AI39"/>
    <mergeCell ref="AH41:AI41"/>
    <mergeCell ref="AH42:AI42"/>
    <mergeCell ref="T35:U35"/>
    <mergeCell ref="T36:U36"/>
    <mergeCell ref="T38:U38"/>
    <mergeCell ref="T39:U39"/>
    <mergeCell ref="T41:U41"/>
    <mergeCell ref="T42:U42"/>
    <mergeCell ref="P22:Q22"/>
    <mergeCell ref="P24:Q24"/>
    <mergeCell ref="P25:Q25"/>
    <mergeCell ref="AF39:AG39"/>
    <mergeCell ref="AF41:AG41"/>
    <mergeCell ref="AF245:AG245"/>
    <mergeCell ref="AF246:AG246"/>
    <mergeCell ref="AF247:AG247"/>
    <mergeCell ref="AF223:AG223"/>
    <mergeCell ref="AF230:AG230"/>
    <mergeCell ref="AF231:AG231"/>
    <mergeCell ref="AF232:AG232"/>
    <mergeCell ref="AF238:AG238"/>
    <mergeCell ref="AF239:AG239"/>
    <mergeCell ref="AF240:AG240"/>
    <mergeCell ref="AF242:AG242"/>
    <mergeCell ref="AF244:AG244"/>
    <mergeCell ref="AF213:AG213"/>
    <mergeCell ref="AF214:AG214"/>
    <mergeCell ref="AF215:AG215"/>
    <mergeCell ref="AF216:AG216"/>
    <mergeCell ref="AF217:AG217"/>
    <mergeCell ref="AF218:AG218"/>
    <mergeCell ref="AF220:AG220"/>
    <mergeCell ref="AF221:AG221"/>
    <mergeCell ref="AF222:AG222"/>
    <mergeCell ref="AF184:AG184"/>
    <mergeCell ref="AF148:AG148"/>
    <mergeCell ref="AF209:AG209"/>
    <mergeCell ref="AF210:AG210"/>
    <mergeCell ref="AF211:AG211"/>
    <mergeCell ref="AF212:AG212"/>
    <mergeCell ref="AF195:AG195"/>
    <mergeCell ref="AF196:AG196"/>
    <mergeCell ref="AF197:AG197"/>
    <mergeCell ref="AF198:AG198"/>
    <mergeCell ref="AF199:AG199"/>
    <mergeCell ref="AF200:AG200"/>
    <mergeCell ref="AF201:AG201"/>
    <mergeCell ref="AF202:AG202"/>
    <mergeCell ref="AF203:AG203"/>
    <mergeCell ref="AF186:AG186"/>
    <mergeCell ref="AF187:AG187"/>
    <mergeCell ref="AF188:AG188"/>
    <mergeCell ref="AF189:AG189"/>
    <mergeCell ref="AF190:AG190"/>
    <mergeCell ref="AF191:AG191"/>
    <mergeCell ref="AF192:AG192"/>
    <mergeCell ref="AF193:AG193"/>
    <mergeCell ref="AF194:AG194"/>
    <mergeCell ref="AF204:AG204"/>
    <mergeCell ref="AF205:AG205"/>
    <mergeCell ref="AF206:AG206"/>
    <mergeCell ref="AF207:AG207"/>
    <mergeCell ref="AF208:AG208"/>
    <mergeCell ref="AF174:AG174"/>
    <mergeCell ref="AF175:AG175"/>
    <mergeCell ref="AF176:AG176"/>
    <mergeCell ref="AF134:AG134"/>
    <mergeCell ref="AF135:AG135"/>
    <mergeCell ref="AF136:AG136"/>
    <mergeCell ref="AF137:AG137"/>
    <mergeCell ref="AF138:AG138"/>
    <mergeCell ref="AF139:AG139"/>
    <mergeCell ref="AF158:AG158"/>
    <mergeCell ref="AF159:AG159"/>
    <mergeCell ref="AF160:AG160"/>
    <mergeCell ref="AF161:AG161"/>
    <mergeCell ref="AF162:AG162"/>
    <mergeCell ref="AF163:AG163"/>
    <mergeCell ref="AF164:AG164"/>
    <mergeCell ref="AF172:AG172"/>
    <mergeCell ref="AF173:AG173"/>
    <mergeCell ref="AF149:AG149"/>
    <mergeCell ref="AF150:AG150"/>
    <mergeCell ref="AF151:AG151"/>
    <mergeCell ref="AF152:AG152"/>
    <mergeCell ref="AF153:AG153"/>
    <mergeCell ref="AF154:AG154"/>
    <mergeCell ref="AF155:AG155"/>
    <mergeCell ref="AF140:AG140"/>
    <mergeCell ref="AF141:AG141"/>
    <mergeCell ref="AF142:AG142"/>
    <mergeCell ref="AF143:AG143"/>
    <mergeCell ref="AF144:AG144"/>
    <mergeCell ref="AF145:AG145"/>
    <mergeCell ref="AF165:AG165"/>
    <mergeCell ref="AF170:AG170"/>
    <mergeCell ref="AF177:AG177"/>
    <mergeCell ref="AF178:AG178"/>
    <mergeCell ref="AF181:AG181"/>
    <mergeCell ref="AF105:AG105"/>
    <mergeCell ref="AF106:AG106"/>
    <mergeCell ref="AF109:AG109"/>
    <mergeCell ref="AB213:AC213"/>
    <mergeCell ref="AF110:AG110"/>
    <mergeCell ref="AF111:AG111"/>
    <mergeCell ref="AF113:AG113"/>
    <mergeCell ref="AF114:AG114"/>
    <mergeCell ref="AF115:AG115"/>
    <mergeCell ref="AF117:AG117"/>
    <mergeCell ref="AF118:AG118"/>
    <mergeCell ref="AF119:AG119"/>
    <mergeCell ref="AF120:AG120"/>
    <mergeCell ref="AB177:AC177"/>
    <mergeCell ref="AB178:AC178"/>
    <mergeCell ref="AB181:AC181"/>
    <mergeCell ref="AB182:AC182"/>
    <mergeCell ref="AB193:AC193"/>
    <mergeCell ref="AB194:AC194"/>
    <mergeCell ref="AF182:AG182"/>
    <mergeCell ref="AF183:AG183"/>
    <mergeCell ref="AB195:AC195"/>
    <mergeCell ref="AF185:AG185"/>
    <mergeCell ref="AF133:AG133"/>
    <mergeCell ref="AB180:AC180"/>
    <mergeCell ref="AB151:AC151"/>
    <mergeCell ref="AB121:AC121"/>
    <mergeCell ref="AB152:AC152"/>
    <mergeCell ref="AB153:AC153"/>
    <mergeCell ref="AB217:AC217"/>
    <mergeCell ref="AB218:AC218"/>
    <mergeCell ref="AB220:AC220"/>
    <mergeCell ref="AB202:AC202"/>
    <mergeCell ref="AB203:AC203"/>
    <mergeCell ref="AF156:AG156"/>
    <mergeCell ref="AF157:AG157"/>
    <mergeCell ref="AF122:AG122"/>
    <mergeCell ref="AF123:AG123"/>
    <mergeCell ref="AF124:AG124"/>
    <mergeCell ref="AF125:AG125"/>
    <mergeCell ref="AF126:AG126"/>
    <mergeCell ref="AF127:AG127"/>
    <mergeCell ref="AF128:AG128"/>
    <mergeCell ref="AF129:AG129"/>
    <mergeCell ref="AF130:AG130"/>
    <mergeCell ref="AB183:AC183"/>
    <mergeCell ref="AB185:AC185"/>
    <mergeCell ref="AB186:AC186"/>
    <mergeCell ref="AB187:AC187"/>
    <mergeCell ref="AB188:AC188"/>
    <mergeCell ref="AB189:AC189"/>
    <mergeCell ref="AB190:AC190"/>
    <mergeCell ref="AB191:AC191"/>
    <mergeCell ref="AB174:AC174"/>
    <mergeCell ref="AB175:AC175"/>
    <mergeCell ref="AB192:AC192"/>
    <mergeCell ref="AB184:AC184"/>
    <mergeCell ref="AB176:AC176"/>
    <mergeCell ref="AF146:AG146"/>
    <mergeCell ref="AF147:AG147"/>
    <mergeCell ref="AF131:AG131"/>
    <mergeCell ref="AB242:AC242"/>
    <mergeCell ref="AB244:AC244"/>
    <mergeCell ref="AB245:AC245"/>
    <mergeCell ref="AB246:AC246"/>
    <mergeCell ref="AB247:AC247"/>
    <mergeCell ref="AB221:AC221"/>
    <mergeCell ref="AB222:AC222"/>
    <mergeCell ref="AB223:AC223"/>
    <mergeCell ref="AB230:AC230"/>
    <mergeCell ref="AB231:AC231"/>
    <mergeCell ref="AB232:AC232"/>
    <mergeCell ref="AB238:AC238"/>
    <mergeCell ref="AB239:AC239"/>
    <mergeCell ref="AB240:AC240"/>
    <mergeCell ref="AB196:AC196"/>
    <mergeCell ref="AB197:AC197"/>
    <mergeCell ref="AB198:AC198"/>
    <mergeCell ref="AB199:AC199"/>
    <mergeCell ref="AB200:AC200"/>
    <mergeCell ref="AB201:AC201"/>
    <mergeCell ref="AB211:AC211"/>
    <mergeCell ref="AB212:AC212"/>
    <mergeCell ref="AB204:AC204"/>
    <mergeCell ref="AB205:AC205"/>
    <mergeCell ref="AB206:AC206"/>
    <mergeCell ref="AB207:AC207"/>
    <mergeCell ref="AB208:AC208"/>
    <mergeCell ref="AB209:AC209"/>
    <mergeCell ref="AB210:AC210"/>
    <mergeCell ref="AB214:AC214"/>
    <mergeCell ref="AB215:AC215"/>
    <mergeCell ref="AB216:AC216"/>
    <mergeCell ref="AF44:AG44"/>
    <mergeCell ref="AF46:AG46"/>
    <mergeCell ref="AF47:AG47"/>
    <mergeCell ref="AF48:AG48"/>
    <mergeCell ref="AF51:AG51"/>
    <mergeCell ref="AF52:AG52"/>
    <mergeCell ref="AF54:AG54"/>
    <mergeCell ref="AF66:AG66"/>
    <mergeCell ref="AF68:AG68"/>
    <mergeCell ref="AF69:AG69"/>
    <mergeCell ref="AF61:AG61"/>
    <mergeCell ref="AF62:AG62"/>
    <mergeCell ref="AF63:AG63"/>
    <mergeCell ref="AF64:AG64"/>
    <mergeCell ref="AF65:AG65"/>
    <mergeCell ref="AB179:AC179"/>
    <mergeCell ref="AB105:AC105"/>
    <mergeCell ref="AB130:AC130"/>
    <mergeCell ref="AB131:AC131"/>
    <mergeCell ref="AB132:AC132"/>
    <mergeCell ref="AB133:AC133"/>
    <mergeCell ref="AB134:AC134"/>
    <mergeCell ref="AB107:AC107"/>
    <mergeCell ref="AB112:AC112"/>
    <mergeCell ref="AB116:AC116"/>
    <mergeCell ref="AB67:AC67"/>
    <mergeCell ref="AB119:AC119"/>
    <mergeCell ref="AB120:AC120"/>
    <mergeCell ref="AB122:AC122"/>
    <mergeCell ref="AB123:AC123"/>
    <mergeCell ref="AB124:AC124"/>
    <mergeCell ref="AF132:AG132"/>
    <mergeCell ref="AB154:AC154"/>
    <mergeCell ref="AB155:AC155"/>
    <mergeCell ref="AB138:AC138"/>
    <mergeCell ref="AB139:AC139"/>
    <mergeCell ref="AB140:AC140"/>
    <mergeCell ref="AB141:AC141"/>
    <mergeCell ref="AB142:AC142"/>
    <mergeCell ref="AB143:AC143"/>
    <mergeCell ref="AB144:AC144"/>
    <mergeCell ref="AB145:AC145"/>
    <mergeCell ref="AB146:AC146"/>
    <mergeCell ref="AB172:AC172"/>
    <mergeCell ref="AB173:AC173"/>
    <mergeCell ref="AB156:AC156"/>
    <mergeCell ref="AB157:AC157"/>
    <mergeCell ref="AB158:AC158"/>
    <mergeCell ref="AB159:AC159"/>
    <mergeCell ref="AB160:AC160"/>
    <mergeCell ref="AB161:AC161"/>
    <mergeCell ref="AB162:AC162"/>
    <mergeCell ref="AB163:AC163"/>
    <mergeCell ref="AB164:AC164"/>
    <mergeCell ref="AB165:AC165"/>
    <mergeCell ref="AB170:AC170"/>
    <mergeCell ref="AB166:AC166"/>
    <mergeCell ref="AB167:AC167"/>
    <mergeCell ref="AB168:AC168"/>
    <mergeCell ref="AB169:AC169"/>
    <mergeCell ref="AB171:AC171"/>
    <mergeCell ref="AB129:AC129"/>
    <mergeCell ref="AB125:AC125"/>
    <mergeCell ref="AB126:AC126"/>
    <mergeCell ref="AB127:AC127"/>
    <mergeCell ref="AB128:AC128"/>
    <mergeCell ref="AB93:AC93"/>
    <mergeCell ref="AB94:AC94"/>
    <mergeCell ref="AB95:AC95"/>
    <mergeCell ref="AB83:AC83"/>
    <mergeCell ref="AB97:AC97"/>
    <mergeCell ref="AB103:AC103"/>
    <mergeCell ref="AB104:AC104"/>
    <mergeCell ref="AB87:AC87"/>
    <mergeCell ref="AB88:AC88"/>
    <mergeCell ref="AB89:AC89"/>
    <mergeCell ref="AB90:AC90"/>
    <mergeCell ref="AB77:AC77"/>
    <mergeCell ref="AB102:AC102"/>
    <mergeCell ref="X206:Y206"/>
    <mergeCell ref="X178:Y178"/>
    <mergeCell ref="X181:Y181"/>
    <mergeCell ref="X182:Y182"/>
    <mergeCell ref="X183:Y183"/>
    <mergeCell ref="X185:Y185"/>
    <mergeCell ref="X186:Y186"/>
    <mergeCell ref="X187:Y187"/>
    <mergeCell ref="X160:Y160"/>
    <mergeCell ref="X161:Y161"/>
    <mergeCell ref="X162:Y162"/>
    <mergeCell ref="X163:Y163"/>
    <mergeCell ref="X164:Y164"/>
    <mergeCell ref="X172:Y172"/>
    <mergeCell ref="X173:Y173"/>
    <mergeCell ref="X174:Y174"/>
    <mergeCell ref="X207:Y207"/>
    <mergeCell ref="X166:Y166"/>
    <mergeCell ref="X167:Y167"/>
    <mergeCell ref="X168:Y168"/>
    <mergeCell ref="X169:Y169"/>
    <mergeCell ref="X171:Y171"/>
    <mergeCell ref="X165:Y165"/>
    <mergeCell ref="X170:Y170"/>
    <mergeCell ref="X179:Y179"/>
    <mergeCell ref="X180:Y180"/>
    <mergeCell ref="X184:Y184"/>
    <mergeCell ref="X208:Y208"/>
    <mergeCell ref="X209:Y209"/>
    <mergeCell ref="X210:Y210"/>
    <mergeCell ref="X211:Y211"/>
    <mergeCell ref="AB106:AC106"/>
    <mergeCell ref="AB109:AC109"/>
    <mergeCell ref="AB110:AC110"/>
    <mergeCell ref="AB111:AC111"/>
    <mergeCell ref="AB113:AC113"/>
    <mergeCell ref="AB114:AC114"/>
    <mergeCell ref="AB115:AC115"/>
    <mergeCell ref="X188:Y188"/>
    <mergeCell ref="X189:Y189"/>
    <mergeCell ref="X190:Y190"/>
    <mergeCell ref="X191:Y191"/>
    <mergeCell ref="X192:Y192"/>
    <mergeCell ref="X193:Y193"/>
    <mergeCell ref="X194:Y194"/>
    <mergeCell ref="X195:Y195"/>
    <mergeCell ref="X196:Y196"/>
    <mergeCell ref="X176:Y176"/>
    <mergeCell ref="AB117:AC117"/>
    <mergeCell ref="AB118:AC118"/>
    <mergeCell ref="AB135:AC135"/>
    <mergeCell ref="AB136:AC136"/>
    <mergeCell ref="AB137:AC137"/>
    <mergeCell ref="AB147:AC147"/>
    <mergeCell ref="AB148:AC148"/>
    <mergeCell ref="AB149:AC149"/>
    <mergeCell ref="AB150:AC150"/>
    <mergeCell ref="X177:Y177"/>
    <mergeCell ref="X175:Y175"/>
    <mergeCell ref="X246:Y246"/>
    <mergeCell ref="X247:Y247"/>
    <mergeCell ref="X231:Y231"/>
    <mergeCell ref="X232:Y232"/>
    <mergeCell ref="X238:Y238"/>
    <mergeCell ref="X239:Y239"/>
    <mergeCell ref="X240:Y240"/>
    <mergeCell ref="X242:Y242"/>
    <mergeCell ref="X244:Y244"/>
    <mergeCell ref="X245:Y245"/>
    <mergeCell ref="X212:Y212"/>
    <mergeCell ref="X213:Y213"/>
    <mergeCell ref="X214:Y214"/>
    <mergeCell ref="X197:Y197"/>
    <mergeCell ref="X198:Y198"/>
    <mergeCell ref="X199:Y199"/>
    <mergeCell ref="X200:Y200"/>
    <mergeCell ref="X201:Y201"/>
    <mergeCell ref="X202:Y202"/>
    <mergeCell ref="X203:Y203"/>
    <mergeCell ref="X204:Y204"/>
    <mergeCell ref="X205:Y205"/>
    <mergeCell ref="X215:Y215"/>
    <mergeCell ref="X216:Y216"/>
    <mergeCell ref="X217:Y217"/>
    <mergeCell ref="X218:Y218"/>
    <mergeCell ref="X220:Y220"/>
    <mergeCell ref="X221:Y221"/>
    <mergeCell ref="X222:Y222"/>
    <mergeCell ref="X223:Y223"/>
    <mergeCell ref="X230:Y230"/>
    <mergeCell ref="X224:Y224"/>
    <mergeCell ref="X151:Y151"/>
    <mergeCell ref="X152:Y152"/>
    <mergeCell ref="X153:Y153"/>
    <mergeCell ref="X154:Y154"/>
    <mergeCell ref="X155:Y155"/>
    <mergeCell ref="X156:Y156"/>
    <mergeCell ref="X157:Y157"/>
    <mergeCell ref="X158:Y158"/>
    <mergeCell ref="X159:Y159"/>
    <mergeCell ref="X142:Y142"/>
    <mergeCell ref="X143:Y143"/>
    <mergeCell ref="X144:Y144"/>
    <mergeCell ref="X145:Y145"/>
    <mergeCell ref="X146:Y146"/>
    <mergeCell ref="X147:Y147"/>
    <mergeCell ref="X148:Y148"/>
    <mergeCell ref="X149:Y149"/>
    <mergeCell ref="X150:Y150"/>
    <mergeCell ref="X133:Y133"/>
    <mergeCell ref="X134:Y134"/>
    <mergeCell ref="X135:Y135"/>
    <mergeCell ref="X136:Y136"/>
    <mergeCell ref="X137:Y137"/>
    <mergeCell ref="X138:Y138"/>
    <mergeCell ref="X139:Y139"/>
    <mergeCell ref="X140:Y140"/>
    <mergeCell ref="X141:Y141"/>
    <mergeCell ref="X124:Y124"/>
    <mergeCell ref="X125:Y125"/>
    <mergeCell ref="X126:Y126"/>
    <mergeCell ref="X127:Y127"/>
    <mergeCell ref="X128:Y128"/>
    <mergeCell ref="X129:Y129"/>
    <mergeCell ref="X130:Y130"/>
    <mergeCell ref="X131:Y131"/>
    <mergeCell ref="X132:Y132"/>
    <mergeCell ref="X118:Y118"/>
    <mergeCell ref="X119:Y119"/>
    <mergeCell ref="X120:Y120"/>
    <mergeCell ref="X122:Y122"/>
    <mergeCell ref="X123:Y123"/>
    <mergeCell ref="X35:Y35"/>
    <mergeCell ref="X36:Y36"/>
    <mergeCell ref="X38:Y38"/>
    <mergeCell ref="X39:Y39"/>
    <mergeCell ref="X41:Y41"/>
    <mergeCell ref="X42:Y42"/>
    <mergeCell ref="X44:Y44"/>
    <mergeCell ref="X46:Y46"/>
    <mergeCell ref="X47:Y47"/>
    <mergeCell ref="X48:Y48"/>
    <mergeCell ref="X51:Y51"/>
    <mergeCell ref="X52:Y52"/>
    <mergeCell ref="X54:Y54"/>
    <mergeCell ref="X66:Y66"/>
    <mergeCell ref="X68:Y68"/>
    <mergeCell ref="X69:Y69"/>
    <mergeCell ref="X105:Y105"/>
    <mergeCell ref="X106:Y106"/>
    <mergeCell ref="X109:Y109"/>
    <mergeCell ref="X110:Y110"/>
    <mergeCell ref="X111:Y111"/>
    <mergeCell ref="X67:Y67"/>
    <mergeCell ref="X112:Y112"/>
    <mergeCell ref="X116:Y116"/>
    <mergeCell ref="X121:Y121"/>
    <mergeCell ref="X80:Y80"/>
    <mergeCell ref="T245:U245"/>
    <mergeCell ref="T246:U246"/>
    <mergeCell ref="T247:U247"/>
    <mergeCell ref="T223:U223"/>
    <mergeCell ref="T230:U230"/>
    <mergeCell ref="T231:U231"/>
    <mergeCell ref="T232:U232"/>
    <mergeCell ref="T238:U238"/>
    <mergeCell ref="T239:U239"/>
    <mergeCell ref="T240:U240"/>
    <mergeCell ref="T242:U242"/>
    <mergeCell ref="T244:U244"/>
    <mergeCell ref="T213:U213"/>
    <mergeCell ref="T214:U214"/>
    <mergeCell ref="T215:U215"/>
    <mergeCell ref="T216:U216"/>
    <mergeCell ref="T217:U217"/>
    <mergeCell ref="T218:U218"/>
    <mergeCell ref="T220:U220"/>
    <mergeCell ref="T221:U221"/>
    <mergeCell ref="T222:U222"/>
    <mergeCell ref="T241:U241"/>
    <mergeCell ref="T243:U243"/>
    <mergeCell ref="T204:U204"/>
    <mergeCell ref="T205:U205"/>
    <mergeCell ref="T206:U206"/>
    <mergeCell ref="T207:U207"/>
    <mergeCell ref="T208:U208"/>
    <mergeCell ref="T209:U209"/>
    <mergeCell ref="T210:U210"/>
    <mergeCell ref="T211:U211"/>
    <mergeCell ref="T212:U212"/>
    <mergeCell ref="T195:U195"/>
    <mergeCell ref="T196:U196"/>
    <mergeCell ref="T197:U197"/>
    <mergeCell ref="T198:U198"/>
    <mergeCell ref="T199:U199"/>
    <mergeCell ref="T200:U200"/>
    <mergeCell ref="T201:U201"/>
    <mergeCell ref="T202:U202"/>
    <mergeCell ref="T203:U203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74:U174"/>
    <mergeCell ref="T175:U175"/>
    <mergeCell ref="T176:U176"/>
    <mergeCell ref="T177:U177"/>
    <mergeCell ref="T178:U178"/>
    <mergeCell ref="T181:U181"/>
    <mergeCell ref="T182:U182"/>
    <mergeCell ref="T183:U183"/>
    <mergeCell ref="T185:U185"/>
    <mergeCell ref="T179:U179"/>
    <mergeCell ref="T180:U180"/>
    <mergeCell ref="T184:U184"/>
    <mergeCell ref="T158:U158"/>
    <mergeCell ref="T159:U159"/>
    <mergeCell ref="T160:U160"/>
    <mergeCell ref="T161:U161"/>
    <mergeCell ref="T162:U162"/>
    <mergeCell ref="T163:U163"/>
    <mergeCell ref="T164:U164"/>
    <mergeCell ref="T172:U172"/>
    <mergeCell ref="T173:U173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65:U165"/>
    <mergeCell ref="T170:U170"/>
    <mergeCell ref="T113:U113"/>
    <mergeCell ref="T114:U114"/>
    <mergeCell ref="T115:U115"/>
    <mergeCell ref="T117:U117"/>
    <mergeCell ref="T118:U118"/>
    <mergeCell ref="T119:U119"/>
    <mergeCell ref="T120:U120"/>
    <mergeCell ref="T121:U121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16:U116"/>
    <mergeCell ref="T109:U109"/>
    <mergeCell ref="P242:Q242"/>
    <mergeCell ref="P244:Q244"/>
    <mergeCell ref="P245:Q245"/>
    <mergeCell ref="P202:Q202"/>
    <mergeCell ref="P203:Q203"/>
    <mergeCell ref="P204:Q204"/>
    <mergeCell ref="P205:Q205"/>
    <mergeCell ref="P206:Q206"/>
    <mergeCell ref="P207:Q207"/>
    <mergeCell ref="P208:Q208"/>
    <mergeCell ref="P209:Q209"/>
    <mergeCell ref="P210:Q210"/>
    <mergeCell ref="P193:Q193"/>
    <mergeCell ref="P194:Q194"/>
    <mergeCell ref="P195:Q195"/>
    <mergeCell ref="P196:Q196"/>
    <mergeCell ref="P197:Q197"/>
    <mergeCell ref="P198:Q198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10:U110"/>
    <mergeCell ref="T111:U111"/>
    <mergeCell ref="P199:Q199"/>
    <mergeCell ref="P200:Q200"/>
    <mergeCell ref="P246:Q246"/>
    <mergeCell ref="P247:Q247"/>
    <mergeCell ref="P221:Q221"/>
    <mergeCell ref="P222:Q222"/>
    <mergeCell ref="P223:Q223"/>
    <mergeCell ref="P230:Q230"/>
    <mergeCell ref="P231:Q231"/>
    <mergeCell ref="P232:Q232"/>
    <mergeCell ref="P238:Q238"/>
    <mergeCell ref="P239:Q239"/>
    <mergeCell ref="P240:Q240"/>
    <mergeCell ref="P241:Q241"/>
    <mergeCell ref="P243:Q243"/>
    <mergeCell ref="P211:Q211"/>
    <mergeCell ref="P212:Q212"/>
    <mergeCell ref="P213:Q213"/>
    <mergeCell ref="P214:Q214"/>
    <mergeCell ref="P215:Q215"/>
    <mergeCell ref="P216:Q216"/>
    <mergeCell ref="P217:Q217"/>
    <mergeCell ref="P218:Q218"/>
    <mergeCell ref="P220:Q220"/>
    <mergeCell ref="P237:Q237"/>
    <mergeCell ref="P224:Q224"/>
    <mergeCell ref="P225:Q225"/>
    <mergeCell ref="P226:Q226"/>
    <mergeCell ref="P227:Q227"/>
    <mergeCell ref="P228:Q228"/>
    <mergeCell ref="P229:Q229"/>
    <mergeCell ref="P201:Q201"/>
    <mergeCell ref="P183:Q183"/>
    <mergeCell ref="P185:Q185"/>
    <mergeCell ref="P186:Q186"/>
    <mergeCell ref="P187:Q187"/>
    <mergeCell ref="P188:Q188"/>
    <mergeCell ref="P189:Q189"/>
    <mergeCell ref="P190:Q190"/>
    <mergeCell ref="P191:Q191"/>
    <mergeCell ref="P192:Q192"/>
    <mergeCell ref="P184:Q184"/>
    <mergeCell ref="P172:Q172"/>
    <mergeCell ref="P173:Q173"/>
    <mergeCell ref="P174:Q174"/>
    <mergeCell ref="P175:Q175"/>
    <mergeCell ref="P176:Q176"/>
    <mergeCell ref="P177:Q177"/>
    <mergeCell ref="P178:Q178"/>
    <mergeCell ref="P181:Q181"/>
    <mergeCell ref="P182:Q182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70:Q170"/>
    <mergeCell ref="P179:Q179"/>
    <mergeCell ref="P180:Q180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66:Q166"/>
    <mergeCell ref="P167:Q167"/>
    <mergeCell ref="P168:Q168"/>
    <mergeCell ref="P169:Q169"/>
    <mergeCell ref="P171:Q171"/>
    <mergeCell ref="P109:Q109"/>
    <mergeCell ref="P110:Q110"/>
    <mergeCell ref="P111:Q111"/>
    <mergeCell ref="P113:Q113"/>
    <mergeCell ref="P114:Q114"/>
    <mergeCell ref="P115:Q115"/>
    <mergeCell ref="P117:Q117"/>
    <mergeCell ref="P118:Q118"/>
    <mergeCell ref="P107:Q107"/>
    <mergeCell ref="P112:Q112"/>
    <mergeCell ref="P116:Q116"/>
    <mergeCell ref="P138:Q138"/>
    <mergeCell ref="P139:Q139"/>
    <mergeCell ref="P140:Q140"/>
    <mergeCell ref="P141:Q141"/>
    <mergeCell ref="P142:Q142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L238:M238"/>
    <mergeCell ref="L239:M239"/>
    <mergeCell ref="L240:M240"/>
    <mergeCell ref="L242:M242"/>
    <mergeCell ref="L244:M244"/>
    <mergeCell ref="L245:M245"/>
    <mergeCell ref="L246:M246"/>
    <mergeCell ref="L247:M247"/>
    <mergeCell ref="L217:M217"/>
    <mergeCell ref="L218:M218"/>
    <mergeCell ref="L220:M220"/>
    <mergeCell ref="L221:M221"/>
    <mergeCell ref="L222:M222"/>
    <mergeCell ref="L223:M223"/>
    <mergeCell ref="L230:M230"/>
    <mergeCell ref="L231:M231"/>
    <mergeCell ref="L232:M232"/>
    <mergeCell ref="L237:M237"/>
    <mergeCell ref="L225:M225"/>
    <mergeCell ref="L226:M226"/>
    <mergeCell ref="L227:M227"/>
    <mergeCell ref="L228:M228"/>
    <mergeCell ref="L229:M229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78:M178"/>
    <mergeCell ref="L181:M181"/>
    <mergeCell ref="L182:M182"/>
    <mergeCell ref="L183:M183"/>
    <mergeCell ref="L185:M185"/>
    <mergeCell ref="L186:M186"/>
    <mergeCell ref="L187:M187"/>
    <mergeCell ref="L188:M188"/>
    <mergeCell ref="L189:M189"/>
    <mergeCell ref="L172:M172"/>
    <mergeCell ref="L173:M173"/>
    <mergeCell ref="L174:M174"/>
    <mergeCell ref="L175:M175"/>
    <mergeCell ref="L176:M176"/>
    <mergeCell ref="L177:M177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6:M166"/>
    <mergeCell ref="L167:M167"/>
    <mergeCell ref="L168:M168"/>
    <mergeCell ref="L169:M169"/>
    <mergeCell ref="L171:M171"/>
    <mergeCell ref="L139:M139"/>
    <mergeCell ref="L140:M140"/>
    <mergeCell ref="L141:M141"/>
    <mergeCell ref="L142:M142"/>
    <mergeCell ref="L143:M143"/>
    <mergeCell ref="L93:M93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15:M115"/>
    <mergeCell ref="L117:M117"/>
    <mergeCell ref="L118:M118"/>
    <mergeCell ref="L119:M119"/>
    <mergeCell ref="L120:M120"/>
    <mergeCell ref="L122:M122"/>
    <mergeCell ref="L123:M123"/>
    <mergeCell ref="L124:M124"/>
    <mergeCell ref="L125:M125"/>
    <mergeCell ref="L116:M116"/>
    <mergeCell ref="L112:M112"/>
    <mergeCell ref="L103:M103"/>
    <mergeCell ref="L104:M104"/>
    <mergeCell ref="L107:M107"/>
    <mergeCell ref="AJ24:AK24"/>
    <mergeCell ref="AJ25:AK25"/>
    <mergeCell ref="AJ30:AK30"/>
    <mergeCell ref="AB31:AC31"/>
    <mergeCell ref="AB32:AC32"/>
    <mergeCell ref="AB33:AC33"/>
    <mergeCell ref="L68:M68"/>
    <mergeCell ref="L69:M69"/>
    <mergeCell ref="L105:M105"/>
    <mergeCell ref="L106:M106"/>
    <mergeCell ref="L109:M109"/>
    <mergeCell ref="L110:M110"/>
    <mergeCell ref="L111:M111"/>
    <mergeCell ref="L113:M113"/>
    <mergeCell ref="L114:M114"/>
    <mergeCell ref="L24:M24"/>
    <mergeCell ref="L25:M25"/>
    <mergeCell ref="L30:M30"/>
    <mergeCell ref="L31:M31"/>
    <mergeCell ref="L32:M32"/>
    <mergeCell ref="L33:M33"/>
    <mergeCell ref="L35:M35"/>
    <mergeCell ref="L36:M36"/>
    <mergeCell ref="L38:M38"/>
    <mergeCell ref="L39:M39"/>
    <mergeCell ref="L41:M41"/>
    <mergeCell ref="L42:M42"/>
    <mergeCell ref="L44:M44"/>
    <mergeCell ref="L46:M46"/>
    <mergeCell ref="L28:M28"/>
    <mergeCell ref="P28:Q28"/>
    <mergeCell ref="X28:Y28"/>
    <mergeCell ref="AJ21:AK21"/>
    <mergeCell ref="AJ22:AK22"/>
    <mergeCell ref="X17:Y17"/>
    <mergeCell ref="AB24:AC24"/>
    <mergeCell ref="AB25:AC25"/>
    <mergeCell ref="AB30:AC30"/>
    <mergeCell ref="X22:Y22"/>
    <mergeCell ref="X24:Y24"/>
    <mergeCell ref="X25:Y25"/>
    <mergeCell ref="X30:Y30"/>
    <mergeCell ref="L66:M66"/>
    <mergeCell ref="B19:B20"/>
    <mergeCell ref="B405:B423"/>
    <mergeCell ref="I19:I20"/>
    <mergeCell ref="J19:J20"/>
    <mergeCell ref="K19:K20"/>
    <mergeCell ref="N19:N20"/>
    <mergeCell ref="O19:O20"/>
    <mergeCell ref="E19:E20"/>
    <mergeCell ref="F19:F20"/>
    <mergeCell ref="G19:G20"/>
    <mergeCell ref="H19:H20"/>
    <mergeCell ref="AJ31:AK31"/>
    <mergeCell ref="AJ32:AK32"/>
    <mergeCell ref="AJ33:AK33"/>
    <mergeCell ref="T20:U20"/>
    <mergeCell ref="X20:Y20"/>
    <mergeCell ref="AB20:AC20"/>
    <mergeCell ref="T31:U31"/>
    <mergeCell ref="T32:U32"/>
    <mergeCell ref="AB23:AC23"/>
    <mergeCell ref="X23:Y23"/>
    <mergeCell ref="AF28:AG28"/>
    <mergeCell ref="L26:M26"/>
    <mergeCell ref="L27:M27"/>
    <mergeCell ref="P26:Q26"/>
    <mergeCell ref="AF24:AG24"/>
    <mergeCell ref="AF25:AG25"/>
    <mergeCell ref="AF30:AG30"/>
    <mergeCell ref="X31:Y31"/>
    <mergeCell ref="X32:Y32"/>
    <mergeCell ref="X33:Y33"/>
    <mergeCell ref="AD17:AE17"/>
    <mergeCell ref="AF17:AG17"/>
    <mergeCell ref="AD18:AF18"/>
    <mergeCell ref="AF19:AG19"/>
    <mergeCell ref="AF21:AG21"/>
    <mergeCell ref="AF22:AG22"/>
    <mergeCell ref="AF20:AG20"/>
    <mergeCell ref="AF31:AG31"/>
    <mergeCell ref="AF32:AG32"/>
    <mergeCell ref="AF33:AG33"/>
    <mergeCell ref="L22:M22"/>
    <mergeCell ref="L17:M17"/>
    <mergeCell ref="J18:L18"/>
    <mergeCell ref="T23:U23"/>
    <mergeCell ref="P30:Q30"/>
    <mergeCell ref="P31:Q31"/>
    <mergeCell ref="AF26:AG26"/>
    <mergeCell ref="AF27:AG27"/>
    <mergeCell ref="P27:Q27"/>
    <mergeCell ref="X26:Y26"/>
    <mergeCell ref="X27:Y27"/>
    <mergeCell ref="P32:Q32"/>
    <mergeCell ref="Z17:AA17"/>
    <mergeCell ref="AB17:AC17"/>
    <mergeCell ref="Z18:AB18"/>
    <mergeCell ref="AB19:AC19"/>
    <mergeCell ref="AB21:AC21"/>
    <mergeCell ref="AB22:AC22"/>
    <mergeCell ref="AD16:AG16"/>
    <mergeCell ref="C14:AG14"/>
    <mergeCell ref="R19:R20"/>
    <mergeCell ref="S19:S20"/>
    <mergeCell ref="C19:D20"/>
    <mergeCell ref="J17:K17"/>
    <mergeCell ref="L21:M21"/>
    <mergeCell ref="B2:AI4"/>
    <mergeCell ref="B8:I8"/>
    <mergeCell ref="B9:I9"/>
    <mergeCell ref="B10:I10"/>
    <mergeCell ref="B11:I11"/>
    <mergeCell ref="B12:I12"/>
    <mergeCell ref="B13:I13"/>
    <mergeCell ref="V19:V20"/>
    <mergeCell ref="W19:W20"/>
    <mergeCell ref="Z19:Z20"/>
    <mergeCell ref="AA19:AA20"/>
    <mergeCell ref="AD19:AD20"/>
    <mergeCell ref="AE19:AE20"/>
    <mergeCell ref="C7:AG7"/>
    <mergeCell ref="N16:Q16"/>
    <mergeCell ref="N17:O17"/>
    <mergeCell ref="T17:U17"/>
    <mergeCell ref="R18:T18"/>
    <mergeCell ref="T19:U19"/>
    <mergeCell ref="V18:X18"/>
    <mergeCell ref="X19:Y19"/>
    <mergeCell ref="L19:M19"/>
    <mergeCell ref="L20:M20"/>
    <mergeCell ref="V16:Y16"/>
    <mergeCell ref="V17:W17"/>
    <mergeCell ref="P17:Q17"/>
    <mergeCell ref="N18:P18"/>
    <mergeCell ref="P19:Q19"/>
    <mergeCell ref="D220:D230"/>
    <mergeCell ref="B220:B230"/>
    <mergeCell ref="C220:C230"/>
    <mergeCell ref="D231:D238"/>
    <mergeCell ref="B231:B238"/>
    <mergeCell ref="C231:C238"/>
    <mergeCell ref="C6:AG6"/>
    <mergeCell ref="AB8:AD8"/>
    <mergeCell ref="AB9:AD9"/>
    <mergeCell ref="J8:AA8"/>
    <mergeCell ref="J9:AA9"/>
    <mergeCell ref="J12:V12"/>
    <mergeCell ref="J13:V13"/>
    <mergeCell ref="J10:V10"/>
    <mergeCell ref="J11:V11"/>
    <mergeCell ref="T33:U33"/>
    <mergeCell ref="T22:U22"/>
    <mergeCell ref="T24:U24"/>
    <mergeCell ref="T25:U25"/>
    <mergeCell ref="T30:U30"/>
    <mergeCell ref="T21:U21"/>
    <mergeCell ref="X21:Y21"/>
    <mergeCell ref="P20:Q20"/>
    <mergeCell ref="P21:Q21"/>
    <mergeCell ref="R16:U16"/>
    <mergeCell ref="J16:M16"/>
    <mergeCell ref="R17:S17"/>
    <mergeCell ref="Z16:AC16"/>
    <mergeCell ref="D30:D45"/>
    <mergeCell ref="C30:C45"/>
    <mergeCell ref="L45:M45"/>
    <mergeCell ref="P45:Q45"/>
    <mergeCell ref="X45:Y45"/>
    <mergeCell ref="AB45:AC45"/>
    <mergeCell ref="AF45:AG45"/>
    <mergeCell ref="AH45:AI45"/>
    <mergeCell ref="L94:M94"/>
    <mergeCell ref="L95:M95"/>
    <mergeCell ref="L96:M96"/>
    <mergeCell ref="L97:M97"/>
    <mergeCell ref="P94:Q94"/>
    <mergeCell ref="P95:Q95"/>
    <mergeCell ref="P85:Q85"/>
    <mergeCell ref="L51:M51"/>
    <mergeCell ref="L52:M52"/>
    <mergeCell ref="L54:M54"/>
    <mergeCell ref="AB48:AC48"/>
    <mergeCell ref="AB51:AC51"/>
    <mergeCell ref="AB52:AC52"/>
    <mergeCell ref="AB54:AC54"/>
    <mergeCell ref="AB66:AC66"/>
    <mergeCell ref="AB68:AC68"/>
    <mergeCell ref="AB69:AC69"/>
    <mergeCell ref="AF35:AG35"/>
    <mergeCell ref="AF36:AG36"/>
    <mergeCell ref="AF38:AG38"/>
    <mergeCell ref="AB82:AC82"/>
    <mergeCell ref="X79:Y79"/>
    <mergeCell ref="L70:M70"/>
    <mergeCell ref="AB70:AC70"/>
    <mergeCell ref="AB71:AC71"/>
    <mergeCell ref="AB72:AC72"/>
    <mergeCell ref="AB73:AC73"/>
    <mergeCell ref="AB74:AC74"/>
    <mergeCell ref="AB75:AC75"/>
    <mergeCell ref="AB76:AC76"/>
    <mergeCell ref="AB35:AC35"/>
    <mergeCell ref="AB36:AC36"/>
    <mergeCell ref="AB38:AC38"/>
    <mergeCell ref="AB39:AC39"/>
    <mergeCell ref="X78:Y78"/>
    <mergeCell ref="AB57:AC57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46:AC46"/>
    <mergeCell ref="AB47:AC47"/>
    <mergeCell ref="L67:M67"/>
    <mergeCell ref="L65:M65"/>
    <mergeCell ref="L55:M55"/>
    <mergeCell ref="L56:M56"/>
    <mergeCell ref="L57:M57"/>
    <mergeCell ref="L71:M71"/>
    <mergeCell ref="L72:M72"/>
    <mergeCell ref="L73:M73"/>
    <mergeCell ref="L74:M74"/>
    <mergeCell ref="L75:M75"/>
    <mergeCell ref="L76:M76"/>
    <mergeCell ref="AB26:AC26"/>
    <mergeCell ref="AB27:AC27"/>
    <mergeCell ref="AB42:AC42"/>
    <mergeCell ref="AB44:AC44"/>
    <mergeCell ref="T34:U34"/>
    <mergeCell ref="T37:U37"/>
    <mergeCell ref="T40:U40"/>
    <mergeCell ref="T44:U44"/>
    <mergeCell ref="T46:U46"/>
    <mergeCell ref="T47:U47"/>
    <mergeCell ref="T48:U48"/>
    <mergeCell ref="T51:U51"/>
    <mergeCell ref="T52:U52"/>
    <mergeCell ref="T54:U54"/>
    <mergeCell ref="T66:U66"/>
    <mergeCell ref="T68:U68"/>
    <mergeCell ref="T69:U69"/>
    <mergeCell ref="AB41:AC41"/>
    <mergeCell ref="AB28:AC28"/>
    <mergeCell ref="AB55:AC55"/>
    <mergeCell ref="AB56:AC56"/>
    <mergeCell ref="P33:Q33"/>
    <mergeCell ref="P35:Q35"/>
    <mergeCell ref="P34:Q34"/>
    <mergeCell ref="P37:Q37"/>
    <mergeCell ref="P40:Q40"/>
    <mergeCell ref="AF86:AG86"/>
    <mergeCell ref="AF87:AG87"/>
    <mergeCell ref="AF88:AG88"/>
    <mergeCell ref="AF89:AG89"/>
    <mergeCell ref="P96:Q96"/>
    <mergeCell ref="AB96:AC96"/>
    <mergeCell ref="AF70:AG70"/>
    <mergeCell ref="AF71:AG71"/>
    <mergeCell ref="AF72:AG72"/>
    <mergeCell ref="AF73:AG73"/>
    <mergeCell ref="AF74:AG74"/>
    <mergeCell ref="AF75:AG75"/>
    <mergeCell ref="AF76:AG76"/>
    <mergeCell ref="AF93:AG93"/>
    <mergeCell ref="AF94:AG94"/>
    <mergeCell ref="AF95:AG95"/>
    <mergeCell ref="AF96:AG96"/>
    <mergeCell ref="AB84:AC84"/>
    <mergeCell ref="AB85:AC85"/>
    <mergeCell ref="AB86:AC86"/>
    <mergeCell ref="AB78:AC78"/>
    <mergeCell ref="AB79:AC79"/>
    <mergeCell ref="AB80:AC80"/>
    <mergeCell ref="X91:Y91"/>
    <mergeCell ref="X92:Y92"/>
    <mergeCell ref="AF42:AG42"/>
    <mergeCell ref="P70:Q70"/>
    <mergeCell ref="P97:Q97"/>
    <mergeCell ref="P103:Q103"/>
    <mergeCell ref="P104:Q104"/>
    <mergeCell ref="X70:Y70"/>
    <mergeCell ref="X71:Y71"/>
    <mergeCell ref="X72:Y72"/>
    <mergeCell ref="X73:Y73"/>
    <mergeCell ref="X74:Y74"/>
    <mergeCell ref="X75:Y75"/>
    <mergeCell ref="X76:Y76"/>
    <mergeCell ref="X93:Y93"/>
    <mergeCell ref="X94:Y94"/>
    <mergeCell ref="X95:Y95"/>
    <mergeCell ref="X96:Y96"/>
    <mergeCell ref="X97:Y97"/>
    <mergeCell ref="X103:Y103"/>
    <mergeCell ref="X104:Y104"/>
    <mergeCell ref="P84:Q84"/>
    <mergeCell ref="P86:Q86"/>
    <mergeCell ref="P87:Q87"/>
    <mergeCell ref="P88:Q88"/>
    <mergeCell ref="P89:Q89"/>
    <mergeCell ref="P90:Q90"/>
    <mergeCell ref="P91:Q91"/>
    <mergeCell ref="P92:Q92"/>
    <mergeCell ref="X77:Y77"/>
    <mergeCell ref="P81:Q81"/>
    <mergeCell ref="P82:Q82"/>
    <mergeCell ref="P83:Q83"/>
    <mergeCell ref="X90:Y90"/>
    <mergeCell ref="AF97:AG97"/>
    <mergeCell ref="AF103:AG103"/>
    <mergeCell ref="AF104:AG104"/>
    <mergeCell ref="AF77:AG77"/>
    <mergeCell ref="AB81:AC81"/>
    <mergeCell ref="AF78:AG78"/>
    <mergeCell ref="AF79:AG79"/>
    <mergeCell ref="AF80:AG80"/>
    <mergeCell ref="AF81:AG81"/>
    <mergeCell ref="AF82:AG82"/>
    <mergeCell ref="AF83:AG83"/>
    <mergeCell ref="AF84:AG84"/>
    <mergeCell ref="AF85:AG85"/>
    <mergeCell ref="AB92:AC92"/>
    <mergeCell ref="AH104:AI104"/>
    <mergeCell ref="C21:C29"/>
    <mergeCell ref="D21:D29"/>
    <mergeCell ref="L29:M29"/>
    <mergeCell ref="P29:Q29"/>
    <mergeCell ref="X29:Y29"/>
    <mergeCell ref="AB29:AC29"/>
    <mergeCell ref="AF29:AG29"/>
    <mergeCell ref="AH29:AI29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AH78:AI78"/>
    <mergeCell ref="AH79:AI79"/>
    <mergeCell ref="L89:M89"/>
    <mergeCell ref="L90:M90"/>
    <mergeCell ref="L91:M91"/>
    <mergeCell ref="L92:M92"/>
    <mergeCell ref="P77:Q77"/>
    <mergeCell ref="P78:Q78"/>
    <mergeCell ref="P79:Q79"/>
    <mergeCell ref="P80:Q80"/>
    <mergeCell ref="AH80:AI80"/>
    <mergeCell ref="AH81:AI81"/>
    <mergeCell ref="AH82:AI82"/>
    <mergeCell ref="AH83:AI83"/>
    <mergeCell ref="AH84:AI84"/>
    <mergeCell ref="AH85:AI85"/>
    <mergeCell ref="AH86:AI86"/>
    <mergeCell ref="AH87:AI87"/>
    <mergeCell ref="AH88:AI88"/>
    <mergeCell ref="AH89:AI89"/>
    <mergeCell ref="AH90:AI90"/>
    <mergeCell ref="AH91:AI91"/>
    <mergeCell ref="AH92:AI92"/>
    <mergeCell ref="X81:Y81"/>
    <mergeCell ref="X82:Y82"/>
    <mergeCell ref="X83:Y83"/>
    <mergeCell ref="X84:Y84"/>
    <mergeCell ref="X85:Y85"/>
    <mergeCell ref="X86:Y86"/>
    <mergeCell ref="X87:Y87"/>
    <mergeCell ref="X88:Y88"/>
    <mergeCell ref="X89:Y89"/>
    <mergeCell ref="AH102:AI102"/>
    <mergeCell ref="D47:D104"/>
    <mergeCell ref="C47:C104"/>
    <mergeCell ref="C105:C108"/>
    <mergeCell ref="D105:D108"/>
    <mergeCell ref="L108:M108"/>
    <mergeCell ref="P108:Q108"/>
    <mergeCell ref="X108:Y108"/>
    <mergeCell ref="AB108:AC108"/>
    <mergeCell ref="AF108:AG108"/>
    <mergeCell ref="AH108:AI108"/>
    <mergeCell ref="L100:M100"/>
    <mergeCell ref="L101:M101"/>
    <mergeCell ref="L102:M102"/>
    <mergeCell ref="P98:Q98"/>
    <mergeCell ref="P99:Q99"/>
    <mergeCell ref="P100:Q100"/>
    <mergeCell ref="P101:Q101"/>
    <mergeCell ref="P102:Q102"/>
    <mergeCell ref="X98:Y98"/>
    <mergeCell ref="X99:Y99"/>
    <mergeCell ref="X100:Y100"/>
    <mergeCell ref="X101:Y101"/>
    <mergeCell ref="X102:Y102"/>
    <mergeCell ref="AB98:AC98"/>
    <mergeCell ref="AB99:AC99"/>
    <mergeCell ref="AB100:AC100"/>
    <mergeCell ref="AB101:AC101"/>
    <mergeCell ref="AF90:AG90"/>
    <mergeCell ref="AF91:AG91"/>
    <mergeCell ref="AF92:AG92"/>
    <mergeCell ref="AB91:AC91"/>
    <mergeCell ref="B207:B219"/>
    <mergeCell ref="C207:C219"/>
    <mergeCell ref="D207:D219"/>
    <mergeCell ref="L219:M219"/>
    <mergeCell ref="P219:Q219"/>
    <mergeCell ref="X219:Y219"/>
    <mergeCell ref="AB219:AC219"/>
    <mergeCell ref="AF219:AG219"/>
    <mergeCell ref="AH219:AI219"/>
    <mergeCell ref="L233:M233"/>
    <mergeCell ref="L234:M234"/>
    <mergeCell ref="L235:M235"/>
    <mergeCell ref="L236:M236"/>
    <mergeCell ref="P233:Q233"/>
    <mergeCell ref="P234:Q234"/>
    <mergeCell ref="P235:Q235"/>
    <mergeCell ref="P236:Q236"/>
    <mergeCell ref="X233:Y233"/>
    <mergeCell ref="X234:Y234"/>
    <mergeCell ref="X235:Y235"/>
    <mergeCell ref="X236:Y236"/>
    <mergeCell ref="X228:Y228"/>
    <mergeCell ref="X229:Y229"/>
    <mergeCell ref="AB224:AC224"/>
    <mergeCell ref="AB225:AC225"/>
    <mergeCell ref="AB226:AC226"/>
    <mergeCell ref="AB227:AC227"/>
    <mergeCell ref="AB228:AC228"/>
    <mergeCell ref="L224:M224"/>
    <mergeCell ref="X225:Y225"/>
    <mergeCell ref="X226:Y226"/>
    <mergeCell ref="X227:Y227"/>
    <mergeCell ref="L151:M151"/>
    <mergeCell ref="L152:M152"/>
    <mergeCell ref="L162:M162"/>
    <mergeCell ref="L163:M163"/>
    <mergeCell ref="L164:M164"/>
    <mergeCell ref="P119:Q119"/>
    <mergeCell ref="P120:Q120"/>
    <mergeCell ref="P122:Q122"/>
    <mergeCell ref="P123:Q123"/>
    <mergeCell ref="P124:Q124"/>
    <mergeCell ref="P125:Q125"/>
    <mergeCell ref="P126:Q126"/>
    <mergeCell ref="P127:Q127"/>
    <mergeCell ref="P128:Q128"/>
    <mergeCell ref="P121:Q121"/>
    <mergeCell ref="P143:Q143"/>
    <mergeCell ref="P144:Q144"/>
    <mergeCell ref="P145:Q145"/>
    <mergeCell ref="P146:Q146"/>
    <mergeCell ref="P156:Q156"/>
    <mergeCell ref="P157:Q157"/>
    <mergeCell ref="L144:M144"/>
    <mergeCell ref="L145:M145"/>
    <mergeCell ref="L146:M146"/>
    <mergeCell ref="L147:M147"/>
    <mergeCell ref="L148:M148"/>
    <mergeCell ref="L149:M149"/>
    <mergeCell ref="L150:M150"/>
    <mergeCell ref="L135:M135"/>
    <mergeCell ref="L136:M136"/>
    <mergeCell ref="L137:M137"/>
    <mergeCell ref="L138:M138"/>
    <mergeCell ref="AH98:AI98"/>
    <mergeCell ref="AH99:AI99"/>
    <mergeCell ref="X237:Y237"/>
    <mergeCell ref="AB233:AC233"/>
    <mergeCell ref="AB234:AC234"/>
    <mergeCell ref="AB235:AC235"/>
    <mergeCell ref="AB236:AC236"/>
    <mergeCell ref="AB237:AC237"/>
    <mergeCell ref="AF233:AG233"/>
    <mergeCell ref="AF234:AG234"/>
    <mergeCell ref="AF235:AG235"/>
    <mergeCell ref="AF236:AG236"/>
    <mergeCell ref="AF237:AG237"/>
    <mergeCell ref="AH233:AI233"/>
    <mergeCell ref="AH234:AI234"/>
    <mergeCell ref="AH235:AI235"/>
    <mergeCell ref="AH236:AI236"/>
    <mergeCell ref="AH237:AI237"/>
    <mergeCell ref="AF166:AG166"/>
    <mergeCell ref="AF167:AG167"/>
    <mergeCell ref="AF168:AG168"/>
    <mergeCell ref="AF169:AG169"/>
    <mergeCell ref="AF171:AG171"/>
    <mergeCell ref="AH166:AI166"/>
    <mergeCell ref="AH167:AI167"/>
    <mergeCell ref="AH168:AI168"/>
    <mergeCell ref="AH169:AI169"/>
    <mergeCell ref="AH171:AI171"/>
    <mergeCell ref="X113:Y113"/>
    <mergeCell ref="X114:Y114"/>
    <mergeCell ref="X115:Y115"/>
    <mergeCell ref="X117:Y117"/>
    <mergeCell ref="AH100:AI100"/>
    <mergeCell ref="AH101:AI101"/>
    <mergeCell ref="AB229:AC229"/>
    <mergeCell ref="AF224:AG224"/>
    <mergeCell ref="AF225:AG225"/>
    <mergeCell ref="AF226:AG226"/>
    <mergeCell ref="AF227:AG227"/>
    <mergeCell ref="AF228:AG228"/>
    <mergeCell ref="AF229:AG229"/>
    <mergeCell ref="AH224:AI224"/>
    <mergeCell ref="AH225:AI225"/>
    <mergeCell ref="AH226:AI226"/>
    <mergeCell ref="AH227:AI227"/>
    <mergeCell ref="AH228:AI228"/>
    <mergeCell ref="AH229:AI229"/>
    <mergeCell ref="L50:M50"/>
    <mergeCell ref="L53:M53"/>
    <mergeCell ref="P50:Q50"/>
    <mergeCell ref="P53:Q53"/>
    <mergeCell ref="X50:Y50"/>
    <mergeCell ref="X53:Y53"/>
    <mergeCell ref="AB50:AC50"/>
    <mergeCell ref="AB53:AC53"/>
    <mergeCell ref="AF50:AG50"/>
    <mergeCell ref="AF53:AG53"/>
    <mergeCell ref="AH50:AI50"/>
    <mergeCell ref="AH53:AI53"/>
    <mergeCell ref="AF98:AG98"/>
    <mergeCell ref="AF99:AG99"/>
    <mergeCell ref="AF100:AG100"/>
    <mergeCell ref="AF101:AG101"/>
    <mergeCell ref="AF102:AG102"/>
  </mergeCells>
  <phoneticPr fontId="50" type="noConversion"/>
  <conditionalFormatting sqref="J21:J247 N21:N247 R21:R247 V21:V247 Z21:Z247 AD21:AD247">
    <cfRule type="cellIs" dxfId="28" priority="41" operator="equal">
      <formula>"Semanal"</formula>
    </cfRule>
  </conditionalFormatting>
  <conditionalFormatting sqref="M18">
    <cfRule type="cellIs" dxfId="27" priority="37" operator="equal">
      <formula>"Anual"</formula>
    </cfRule>
    <cfRule type="cellIs" dxfId="26" priority="38" operator="equal">
      <formula>"Trimestral"</formula>
    </cfRule>
    <cfRule type="cellIs" dxfId="25" priority="39" operator="equal">
      <formula>"Mensal"</formula>
    </cfRule>
    <cfRule type="cellIs" dxfId="24" priority="40" operator="equal">
      <formula>"Semanal"</formula>
    </cfRule>
  </conditionalFormatting>
  <conditionalFormatting sqref="Q18">
    <cfRule type="cellIs" dxfId="23" priority="32" operator="equal">
      <formula>"Anual"</formula>
    </cfRule>
    <cfRule type="cellIs" dxfId="22" priority="33" operator="equal">
      <formula>"Trimestral"</formula>
    </cfRule>
    <cfRule type="cellIs" dxfId="21" priority="34" operator="equal">
      <formula>"Mensal"</formula>
    </cfRule>
    <cfRule type="cellIs" dxfId="20" priority="35" operator="equal">
      <formula>"Semanal"</formula>
    </cfRule>
  </conditionalFormatting>
  <conditionalFormatting sqref="U18">
    <cfRule type="cellIs" dxfId="19" priority="27" operator="equal">
      <formula>"Anual"</formula>
    </cfRule>
    <cfRule type="cellIs" dxfId="18" priority="28" operator="equal">
      <formula>"Trimestral"</formula>
    </cfRule>
    <cfRule type="cellIs" dxfId="17" priority="29" operator="equal">
      <formula>"Mensal"</formula>
    </cfRule>
    <cfRule type="cellIs" dxfId="16" priority="30" operator="equal">
      <formula>"Semanal"</formula>
    </cfRule>
  </conditionalFormatting>
  <conditionalFormatting sqref="Y18">
    <cfRule type="cellIs" dxfId="15" priority="21" operator="equal">
      <formula>"Anual"</formula>
    </cfRule>
    <cfRule type="cellIs" dxfId="14" priority="22" operator="equal">
      <formula>"Trimestral"</formula>
    </cfRule>
    <cfRule type="cellIs" dxfId="13" priority="23" operator="equal">
      <formula>"Mensal"</formula>
    </cfRule>
    <cfRule type="cellIs" dxfId="12" priority="24" operator="equal">
      <formula>"Semanal"</formula>
    </cfRule>
  </conditionalFormatting>
  <conditionalFormatting sqref="AC18">
    <cfRule type="cellIs" dxfId="11" priority="12" operator="equal">
      <formula>"Anual"</formula>
    </cfRule>
    <cfRule type="cellIs" dxfId="10" priority="13" operator="equal">
      <formula>"Trimestral"</formula>
    </cfRule>
    <cfRule type="cellIs" dxfId="9" priority="14" operator="equal">
      <formula>"Mensal"</formula>
    </cfRule>
    <cfRule type="cellIs" dxfId="8" priority="15" operator="equal">
      <formula>"Semanal"</formula>
    </cfRule>
  </conditionalFormatting>
  <conditionalFormatting sqref="AG18">
    <cfRule type="cellIs" dxfId="7" priority="7" operator="equal">
      <formula>"Anual"</formula>
    </cfRule>
    <cfRule type="cellIs" dxfId="6" priority="8" operator="equal">
      <formula>"Trimestral"</formula>
    </cfRule>
    <cfRule type="cellIs" dxfId="5" priority="9" operator="equal">
      <formula>"Mensal"</formula>
    </cfRule>
    <cfRule type="cellIs" dxfId="4" priority="10" operator="equal">
      <formula>"Semanal"</formula>
    </cfRule>
  </conditionalFormatting>
  <conditionalFormatting sqref="AK18">
    <cfRule type="cellIs" dxfId="3" priority="2" operator="equal">
      <formula>"Anual"</formula>
    </cfRule>
    <cfRule type="cellIs" dxfId="2" priority="3" operator="equal">
      <formula>"Trimestral"</formula>
    </cfRule>
    <cfRule type="cellIs" dxfId="1" priority="4" operator="equal">
      <formula>"Mensal"</formula>
    </cfRule>
    <cfRule type="cellIs" dxfId="0" priority="5" operator="equal">
      <formula>"Semanal"</formula>
    </cfRule>
  </conditionalFormatting>
  <dataValidations count="2">
    <dataValidation type="list" allowBlank="1" showInputMessage="1" showErrorMessage="1" sqref="M18 Q18 AK18 Y18 AC18 AG18" xr:uid="{646E81BA-B7AB-4BB3-B105-BF963573CA02}">
      <formula1>"Semanal,Mensal,Trimestral,Anual"</formula1>
    </dataValidation>
    <dataValidation type="list" allowBlank="1" showInputMessage="1" showErrorMessage="1" sqref="U18" xr:uid="{47EC93CD-295A-49DC-AD15-26DBB7CF819C}">
      <formula1>"Semanal,Mensal,Trimestral,Anual,0"</formula1>
    </dataValidation>
  </dataValidations>
  <pageMargins left="0.9055118110236221" right="0.51181102362204722" top="0.59055118110236227" bottom="0.59055118110236227" header="0.31496062992125984" footer="0.31496062992125984"/>
  <pageSetup paperSize="9" scale="35" orientation="landscape" r:id="rId1"/>
  <rowBreaks count="2" manualBreakCount="2">
    <brk id="95" min="1" max="36" man="1"/>
    <brk id="206" min="1" max="36" man="1"/>
  </rowBreaks>
  <ignoredErrors>
    <ignoredError sqref="T17" unlockedFormula="1"/>
    <ignoredError sqref="E68 E21:E22 E66 E51:E52 E109:E111 E122 E131:E159 E113:E120 E30:E37 E161:E165 E177:E187 E54:E64 E46:E49 E105:E107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8AE6-B080-4D24-9357-271DCC23991A}">
  <sheetPr filterMode="1"/>
  <dimension ref="A1:P209"/>
  <sheetViews>
    <sheetView zoomScale="70" zoomScaleNormal="70" workbookViewId="0">
      <selection activeCell="F7" sqref="F7:G8"/>
    </sheetView>
  </sheetViews>
  <sheetFormatPr defaultRowHeight="14.25" x14ac:dyDescent="0.2"/>
  <cols>
    <col min="1" max="1" width="73.140625" style="38" customWidth="1"/>
    <col min="2" max="2" width="19.85546875" style="38" customWidth="1"/>
    <col min="3" max="3" width="9.28515625" style="38" customWidth="1"/>
    <col min="4" max="4" width="17.85546875" style="38" customWidth="1"/>
    <col min="5" max="5" width="9.140625" style="38" customWidth="1"/>
    <col min="6" max="6" width="15.140625" style="38" customWidth="1"/>
    <col min="7" max="7" width="9.28515625" style="38" customWidth="1"/>
    <col min="8" max="8" width="21.28515625" style="38" customWidth="1"/>
    <col min="9" max="9" width="9.28515625" style="38" customWidth="1"/>
    <col min="10" max="10" width="17.42578125" style="38" customWidth="1"/>
    <col min="11" max="11" width="9.28515625" style="38" customWidth="1"/>
    <col min="12" max="12" width="17.5703125" style="38" customWidth="1"/>
    <col min="13" max="13" width="9.28515625" style="38" customWidth="1"/>
    <col min="14" max="14" width="17.28515625" style="38" bestFit="1" customWidth="1"/>
    <col min="15" max="15" width="18.85546875" style="38" bestFit="1" customWidth="1"/>
    <col min="16" max="16" width="25.28515625" style="38" customWidth="1"/>
    <col min="17" max="16384" width="9.140625" style="1"/>
  </cols>
  <sheetData>
    <row r="1" spans="1:16" ht="15" x14ac:dyDescent="0.25">
      <c r="A1" s="7" t="s">
        <v>257</v>
      </c>
      <c r="B1" s="7" t="s">
        <v>258</v>
      </c>
      <c r="C1" s="8" t="s">
        <v>259</v>
      </c>
      <c r="D1" s="8" t="s">
        <v>260</v>
      </c>
      <c r="E1" s="8" t="s">
        <v>261</v>
      </c>
      <c r="F1" s="8" t="s">
        <v>260</v>
      </c>
      <c r="G1" s="8" t="s">
        <v>262</v>
      </c>
      <c r="H1" s="8" t="s">
        <v>260</v>
      </c>
      <c r="I1" s="8" t="s">
        <v>262</v>
      </c>
      <c r="J1" s="8" t="s">
        <v>260</v>
      </c>
      <c r="K1" s="8" t="s">
        <v>262</v>
      </c>
      <c r="L1" s="8" t="s">
        <v>260</v>
      </c>
      <c r="M1" s="8" t="s">
        <v>262</v>
      </c>
      <c r="N1" s="8" t="s">
        <v>260</v>
      </c>
      <c r="O1" s="8" t="s">
        <v>263</v>
      </c>
      <c r="P1" s="7" t="s">
        <v>264</v>
      </c>
    </row>
    <row r="2" spans="1:16" ht="15" x14ac:dyDescent="0.25">
      <c r="A2" s="9" t="s">
        <v>6</v>
      </c>
      <c r="B2" s="10">
        <v>53.89</v>
      </c>
      <c r="C2" s="11">
        <v>4</v>
      </c>
      <c r="D2" s="12">
        <v>17.432852777710664</v>
      </c>
      <c r="E2" s="11">
        <v>1</v>
      </c>
      <c r="F2" s="12">
        <v>2.4045577180486144</v>
      </c>
      <c r="G2" s="11">
        <v>12</v>
      </c>
      <c r="H2" s="12">
        <v>31.960475377966535</v>
      </c>
      <c r="I2" s="11">
        <v>12</v>
      </c>
      <c r="J2" s="12">
        <v>31.731302810637651</v>
      </c>
      <c r="K2" s="11">
        <v>4</v>
      </c>
      <c r="L2" s="12">
        <v>10.66025522691306</v>
      </c>
      <c r="M2" s="11">
        <v>4</v>
      </c>
      <c r="N2" s="12">
        <v>9.5824349452041808</v>
      </c>
      <c r="O2" s="13">
        <v>103.77187885648073</v>
      </c>
      <c r="P2" s="14" t="s">
        <v>234</v>
      </c>
    </row>
    <row r="3" spans="1:16" ht="30" hidden="1" x14ac:dyDescent="0.25">
      <c r="A3" s="15" t="s">
        <v>7</v>
      </c>
      <c r="B3" s="16">
        <v>2238.0700000000002</v>
      </c>
      <c r="C3" s="11">
        <v>4</v>
      </c>
      <c r="D3" s="17">
        <v>723.9922957174042</v>
      </c>
      <c r="E3" s="18">
        <v>1</v>
      </c>
      <c r="F3" s="17">
        <v>99.862098571776997</v>
      </c>
      <c r="G3" s="18">
        <v>12</v>
      </c>
      <c r="H3" s="17">
        <v>1327.3293956052248</v>
      </c>
      <c r="I3" s="18">
        <v>12</v>
      </c>
      <c r="J3" s="17">
        <v>1317.8117810614922</v>
      </c>
      <c r="K3" s="18">
        <v>4</v>
      </c>
      <c r="L3" s="17">
        <v>442.72401958985557</v>
      </c>
      <c r="M3" s="18">
        <v>4</v>
      </c>
      <c r="N3" s="17">
        <v>397.96177728359845</v>
      </c>
      <c r="O3" s="19">
        <v>4309.681367829352</v>
      </c>
      <c r="P3" s="20" t="s">
        <v>235</v>
      </c>
    </row>
    <row r="4" spans="1:16" ht="30" hidden="1" x14ac:dyDescent="0.25">
      <c r="A4" s="15" t="s">
        <v>8</v>
      </c>
      <c r="B4" s="16">
        <v>5160.2700000000004</v>
      </c>
      <c r="C4" s="11">
        <v>4</v>
      </c>
      <c r="D4" s="17">
        <v>1669.2935090598817</v>
      </c>
      <c r="E4" s="18">
        <v>1</v>
      </c>
      <c r="F4" s="17">
        <v>230.24989897410882</v>
      </c>
      <c r="G4" s="18">
        <v>12</v>
      </c>
      <c r="H4" s="17">
        <v>3060.3949207396436</v>
      </c>
      <c r="I4" s="18">
        <v>12</v>
      </c>
      <c r="J4" s="17">
        <v>3038.4503610066649</v>
      </c>
      <c r="K4" s="18">
        <v>4</v>
      </c>
      <c r="L4" s="17">
        <v>1020.7792770418012</v>
      </c>
      <c r="M4" s="18">
        <v>4</v>
      </c>
      <c r="N4" s="17">
        <v>917.57193495432887</v>
      </c>
      <c r="O4" s="19">
        <v>9936.7399017764292</v>
      </c>
      <c r="P4" s="20" t="s">
        <v>235</v>
      </c>
    </row>
    <row r="5" spans="1:16" ht="15" hidden="1" x14ac:dyDescent="0.25">
      <c r="A5" s="15" t="s">
        <v>9</v>
      </c>
      <c r="B5" s="16">
        <v>3278.1</v>
      </c>
      <c r="C5" s="11">
        <v>4</v>
      </c>
      <c r="D5" s="17">
        <v>1060.4311503175604</v>
      </c>
      <c r="E5" s="18">
        <v>1</v>
      </c>
      <c r="F5" s="17">
        <v>146.26796540239678</v>
      </c>
      <c r="G5" s="18">
        <v>12</v>
      </c>
      <c r="H5" s="17">
        <v>1944.1386961683447</v>
      </c>
      <c r="I5" s="18">
        <v>12</v>
      </c>
      <c r="J5" s="17">
        <v>1930.1982509473239</v>
      </c>
      <c r="K5" s="18">
        <v>4</v>
      </c>
      <c r="L5" s="17">
        <v>648.45764816002418</v>
      </c>
      <c r="M5" s="18">
        <v>4</v>
      </c>
      <c r="N5" s="17">
        <v>582.89441443447436</v>
      </c>
      <c r="O5" s="19">
        <v>6312.3881254301241</v>
      </c>
      <c r="P5" s="20" t="s">
        <v>235</v>
      </c>
    </row>
    <row r="6" spans="1:16" ht="30" hidden="1" x14ac:dyDescent="0.25">
      <c r="A6" s="15" t="s">
        <v>10</v>
      </c>
      <c r="B6" s="16">
        <v>817.48</v>
      </c>
      <c r="C6" s="11">
        <v>4</v>
      </c>
      <c r="D6" s="17">
        <v>264.44625141441668</v>
      </c>
      <c r="E6" s="18">
        <v>1</v>
      </c>
      <c r="F6" s="17">
        <v>36.475743984976454</v>
      </c>
      <c r="G6" s="18">
        <v>12</v>
      </c>
      <c r="H6" s="17">
        <v>484.8218484316215</v>
      </c>
      <c r="I6" s="18">
        <v>12</v>
      </c>
      <c r="J6" s="17">
        <v>481.34543369159525</v>
      </c>
      <c r="K6" s="18">
        <v>4</v>
      </c>
      <c r="L6" s="17">
        <v>161.70988017993855</v>
      </c>
      <c r="M6" s="18">
        <v>4</v>
      </c>
      <c r="N6" s="17">
        <v>145.35997251819472</v>
      </c>
      <c r="O6" s="19">
        <v>1574.1591302207432</v>
      </c>
      <c r="P6" s="20" t="s">
        <v>236</v>
      </c>
    </row>
    <row r="7" spans="1:16" ht="30" hidden="1" x14ac:dyDescent="0.25">
      <c r="A7" s="15" t="s">
        <v>11</v>
      </c>
      <c r="B7" s="16">
        <v>1831.4</v>
      </c>
      <c r="C7" s="11">
        <v>4</v>
      </c>
      <c r="D7" s="17">
        <v>592.43879341434979</v>
      </c>
      <c r="E7" s="18">
        <v>1</v>
      </c>
      <c r="F7" s="17">
        <v>81.716589438378776</v>
      </c>
      <c r="G7" s="18">
        <v>12</v>
      </c>
      <c r="H7" s="17">
        <v>1086.1461237188332</v>
      </c>
      <c r="I7" s="18">
        <v>12</v>
      </c>
      <c r="J7" s="17">
        <v>1078.3579136649062</v>
      </c>
      <c r="K7" s="18">
        <v>4</v>
      </c>
      <c r="L7" s="17">
        <v>362.27855673721621</v>
      </c>
      <c r="M7" s="18">
        <v>4</v>
      </c>
      <c r="N7" s="17">
        <v>325.64986748277857</v>
      </c>
      <c r="O7" s="19">
        <v>3526.5878444564623</v>
      </c>
      <c r="P7" s="20" t="s">
        <v>237</v>
      </c>
    </row>
    <row r="8" spans="1:16" ht="30" hidden="1" x14ac:dyDescent="0.25">
      <c r="A8" s="15" t="s">
        <v>12</v>
      </c>
      <c r="B8" s="16">
        <v>4885.8500000000004</v>
      </c>
      <c r="C8" s="11">
        <v>4</v>
      </c>
      <c r="D8" s="17">
        <v>1580.521502022224</v>
      </c>
      <c r="E8" s="18">
        <v>1</v>
      </c>
      <c r="F8" s="17">
        <v>218.00535028257232</v>
      </c>
      <c r="G8" s="18">
        <v>12</v>
      </c>
      <c r="H8" s="17">
        <v>2897.644992121689</v>
      </c>
      <c r="I8" s="18">
        <v>12</v>
      </c>
      <c r="J8" s="17">
        <v>2876.8674306430503</v>
      </c>
      <c r="K8" s="18">
        <v>4</v>
      </c>
      <c r="L8" s="17">
        <v>966.49485990746302</v>
      </c>
      <c r="M8" s="18">
        <v>4</v>
      </c>
      <c r="N8" s="17">
        <v>868.77602109901375</v>
      </c>
      <c r="O8" s="19">
        <v>9408.3101560760133</v>
      </c>
      <c r="P8" s="20" t="s">
        <v>238</v>
      </c>
    </row>
    <row r="9" spans="1:16" ht="30" hidden="1" x14ac:dyDescent="0.25">
      <c r="A9" s="15" t="s">
        <v>13</v>
      </c>
      <c r="B9" s="16">
        <v>400.22</v>
      </c>
      <c r="C9" s="11">
        <v>4</v>
      </c>
      <c r="D9" s="17">
        <v>129.46699459445838</v>
      </c>
      <c r="E9" s="18">
        <v>1</v>
      </c>
      <c r="F9" s="17">
        <v>17.85771181884239</v>
      </c>
      <c r="G9" s="18">
        <v>12</v>
      </c>
      <c r="H9" s="17">
        <v>237.35797839617308</v>
      </c>
      <c r="I9" s="18">
        <v>12</v>
      </c>
      <c r="J9" s="17">
        <v>235.65600317078125</v>
      </c>
      <c r="K9" s="18">
        <v>4</v>
      </c>
      <c r="L9" s="17">
        <v>79.169555518930139</v>
      </c>
      <c r="M9" s="18">
        <v>4</v>
      </c>
      <c r="N9" s="17">
        <v>71.165004894593011</v>
      </c>
      <c r="O9" s="19">
        <v>770.67324839377818</v>
      </c>
      <c r="P9" s="20" t="s">
        <v>238</v>
      </c>
    </row>
    <row r="10" spans="1:16" ht="30" hidden="1" x14ac:dyDescent="0.25">
      <c r="A10" s="15" t="s">
        <v>14</v>
      </c>
      <c r="B10" s="16">
        <v>184.79</v>
      </c>
      <c r="C10" s="11">
        <v>4</v>
      </c>
      <c r="D10" s="17">
        <v>59.777637127354865</v>
      </c>
      <c r="E10" s="18">
        <v>1</v>
      </c>
      <c r="F10" s="17">
        <v>8.2452815126777406</v>
      </c>
      <c r="G10" s="18">
        <v>12</v>
      </c>
      <c r="H10" s="17">
        <v>109.59317582286947</v>
      </c>
      <c r="I10" s="18">
        <v>12</v>
      </c>
      <c r="J10" s="17">
        <v>108.80733802890576</v>
      </c>
      <c r="K10" s="18">
        <v>4</v>
      </c>
      <c r="L10" s="17">
        <v>36.554250573042573</v>
      </c>
      <c r="M10" s="18">
        <v>4</v>
      </c>
      <c r="N10" s="17">
        <v>32.858381026614964</v>
      </c>
      <c r="O10" s="19">
        <v>355.83606409146535</v>
      </c>
      <c r="P10" s="20" t="s">
        <v>238</v>
      </c>
    </row>
    <row r="11" spans="1:16" ht="15" hidden="1" x14ac:dyDescent="0.25">
      <c r="A11" s="15" t="s">
        <v>15</v>
      </c>
      <c r="B11" s="16">
        <v>1247.96</v>
      </c>
      <c r="C11" s="11">
        <v>4</v>
      </c>
      <c r="D11" s="17">
        <v>403.7020403130785</v>
      </c>
      <c r="E11" s="18">
        <v>1</v>
      </c>
      <c r="F11" s="17">
        <v>55.68364909660324</v>
      </c>
      <c r="G11" s="18">
        <v>12</v>
      </c>
      <c r="H11" s="17">
        <v>740.12608745012278</v>
      </c>
      <c r="I11" s="18">
        <v>12</v>
      </c>
      <c r="J11" s="17">
        <v>734.81901383491117</v>
      </c>
      <c r="K11" s="18">
        <v>4</v>
      </c>
      <c r="L11" s="17">
        <v>246.86532033732462</v>
      </c>
      <c r="M11" s="18">
        <v>4</v>
      </c>
      <c r="N11" s="17">
        <v>221.9056506627762</v>
      </c>
      <c r="O11" s="19">
        <v>2403.1017616948166</v>
      </c>
      <c r="P11" s="20" t="s">
        <v>235</v>
      </c>
    </row>
    <row r="12" spans="1:16" ht="15" hidden="1" x14ac:dyDescent="0.25">
      <c r="A12" s="15" t="s">
        <v>16</v>
      </c>
      <c r="B12" s="16">
        <v>3525.82</v>
      </c>
      <c r="C12" s="11">
        <v>4</v>
      </c>
      <c r="D12" s="17">
        <v>1140.5659859103325</v>
      </c>
      <c r="E12" s="18">
        <v>1</v>
      </c>
      <c r="F12" s="17">
        <v>157.32116707088821</v>
      </c>
      <c r="G12" s="18">
        <v>12</v>
      </c>
      <c r="H12" s="17">
        <v>2091.0536889430687</v>
      </c>
      <c r="I12" s="18">
        <v>12</v>
      </c>
      <c r="J12" s="17">
        <v>2076.0597898645842</v>
      </c>
      <c r="K12" s="18">
        <v>4</v>
      </c>
      <c r="L12" s="17">
        <v>697.46040237807779</v>
      </c>
      <c r="M12" s="18">
        <v>4</v>
      </c>
      <c r="N12" s="17">
        <v>626.94267542215266</v>
      </c>
      <c r="O12" s="19">
        <v>6789.4037095891035</v>
      </c>
      <c r="P12" s="20" t="s">
        <v>235</v>
      </c>
    </row>
    <row r="13" spans="1:16" ht="15" x14ac:dyDescent="0.25">
      <c r="A13" s="15" t="s">
        <v>17</v>
      </c>
      <c r="B13" s="16">
        <v>174</v>
      </c>
      <c r="C13" s="11">
        <v>4</v>
      </c>
      <c r="D13" s="17">
        <v>56.28718469700604</v>
      </c>
      <c r="E13" s="18">
        <v>1</v>
      </c>
      <c r="F13" s="17">
        <v>7.7638345322037274</v>
      </c>
      <c r="G13" s="18">
        <v>12</v>
      </c>
      <c r="H13" s="17">
        <v>103.19396392217809</v>
      </c>
      <c r="I13" s="18">
        <v>12</v>
      </c>
      <c r="J13" s="17">
        <v>102.45401167286975</v>
      </c>
      <c r="K13" s="18">
        <v>4</v>
      </c>
      <c r="L13" s="17">
        <v>34.419825746573991</v>
      </c>
      <c r="M13" s="18">
        <v>4</v>
      </c>
      <c r="N13" s="17">
        <v>30.939760261004405</v>
      </c>
      <c r="O13" s="19">
        <v>335.05858083183603</v>
      </c>
      <c r="P13" s="20" t="s">
        <v>234</v>
      </c>
    </row>
    <row r="14" spans="1:16" ht="15" hidden="1" x14ac:dyDescent="0.25">
      <c r="A14" s="15" t="s">
        <v>18</v>
      </c>
      <c r="B14" s="16">
        <v>322</v>
      </c>
      <c r="C14" s="11">
        <v>4</v>
      </c>
      <c r="D14" s="17">
        <v>104.16364064618359</v>
      </c>
      <c r="E14" s="18">
        <v>1</v>
      </c>
      <c r="F14" s="17">
        <v>14.367555858445979</v>
      </c>
      <c r="G14" s="18">
        <v>12</v>
      </c>
      <c r="H14" s="17">
        <v>190.96814013184681</v>
      </c>
      <c r="I14" s="18">
        <v>12</v>
      </c>
      <c r="J14" s="17">
        <v>189.59880321071299</v>
      </c>
      <c r="K14" s="18">
        <v>4</v>
      </c>
      <c r="L14" s="17">
        <v>63.696459140211644</v>
      </c>
      <c r="M14" s="18">
        <v>4</v>
      </c>
      <c r="N14" s="17">
        <v>57.256337954272517</v>
      </c>
      <c r="O14" s="19">
        <v>620.05093694167363</v>
      </c>
      <c r="P14" s="20" t="s">
        <v>235</v>
      </c>
    </row>
    <row r="15" spans="1:16" ht="15" hidden="1" x14ac:dyDescent="0.25">
      <c r="A15" s="15" t="s">
        <v>19</v>
      </c>
      <c r="B15" s="16">
        <v>217.5</v>
      </c>
      <c r="C15" s="11">
        <v>4</v>
      </c>
      <c r="D15" s="17">
        <v>70.358980871257558</v>
      </c>
      <c r="E15" s="18">
        <v>1</v>
      </c>
      <c r="F15" s="17">
        <v>9.7047931652546602</v>
      </c>
      <c r="G15" s="18">
        <v>12</v>
      </c>
      <c r="H15" s="17">
        <v>128.99245490272261</v>
      </c>
      <c r="I15" s="18">
        <v>12</v>
      </c>
      <c r="J15" s="17">
        <v>128.06751459108719</v>
      </c>
      <c r="K15" s="18">
        <v>4</v>
      </c>
      <c r="L15" s="17">
        <v>43.024782183217496</v>
      </c>
      <c r="M15" s="18">
        <v>4</v>
      </c>
      <c r="N15" s="17">
        <v>38.674700326255504</v>
      </c>
      <c r="O15" s="19">
        <v>418.82322603979503</v>
      </c>
      <c r="P15" s="20" t="s">
        <v>236</v>
      </c>
    </row>
    <row r="16" spans="1:16" ht="30" hidden="1" x14ac:dyDescent="0.25">
      <c r="A16" s="15" t="s">
        <v>20</v>
      </c>
      <c r="B16" s="16">
        <v>884.72</v>
      </c>
      <c r="C16" s="11">
        <v>4</v>
      </c>
      <c r="D16" s="17">
        <v>286.19768991457005</v>
      </c>
      <c r="E16" s="18">
        <v>1</v>
      </c>
      <c r="F16" s="17">
        <v>39.475975214547596</v>
      </c>
      <c r="G16" s="18">
        <v>12</v>
      </c>
      <c r="H16" s="17">
        <v>524.6997917312035</v>
      </c>
      <c r="I16" s="18">
        <v>12</v>
      </c>
      <c r="J16" s="17">
        <v>520.93743222541002</v>
      </c>
      <c r="K16" s="18">
        <v>4</v>
      </c>
      <c r="L16" s="17">
        <v>175.01096686499395</v>
      </c>
      <c r="M16" s="18">
        <v>4</v>
      </c>
      <c r="N16" s="17">
        <v>157.31623389721736</v>
      </c>
      <c r="O16" s="19">
        <v>1703.6380898479424</v>
      </c>
      <c r="P16" s="20" t="s">
        <v>236</v>
      </c>
    </row>
    <row r="17" spans="1:16" ht="15" x14ac:dyDescent="0.25">
      <c r="A17" s="15" t="s">
        <v>21</v>
      </c>
      <c r="B17" s="16">
        <v>1976.44</v>
      </c>
      <c r="C17" s="11">
        <v>4</v>
      </c>
      <c r="D17" s="17">
        <v>639.35772024454377</v>
      </c>
      <c r="E17" s="18">
        <v>1</v>
      </c>
      <c r="F17" s="17">
        <v>88.188236338096189</v>
      </c>
      <c r="G17" s="18">
        <v>12</v>
      </c>
      <c r="H17" s="17">
        <v>1172.1648164043083</v>
      </c>
      <c r="I17" s="18">
        <v>12</v>
      </c>
      <c r="J17" s="17">
        <v>1163.7598093719926</v>
      </c>
      <c r="K17" s="18">
        <v>4</v>
      </c>
      <c r="L17" s="17">
        <v>390.9696574629811</v>
      </c>
      <c r="M17" s="18">
        <v>4</v>
      </c>
      <c r="N17" s="17">
        <v>351.44011362218129</v>
      </c>
      <c r="O17" s="19">
        <v>3805.8803534441035</v>
      </c>
      <c r="P17" s="20" t="s">
        <v>234</v>
      </c>
    </row>
    <row r="18" spans="1:16" ht="30" hidden="1" x14ac:dyDescent="0.25">
      <c r="A18" s="15" t="s">
        <v>22</v>
      </c>
      <c r="B18" s="16">
        <v>226.43</v>
      </c>
      <c r="C18" s="11">
        <v>4</v>
      </c>
      <c r="D18" s="17">
        <v>73.247742706569412</v>
      </c>
      <c r="E18" s="18">
        <v>1</v>
      </c>
      <c r="F18" s="17">
        <v>10.103247431763736</v>
      </c>
      <c r="G18" s="18">
        <v>12</v>
      </c>
      <c r="H18" s="17">
        <v>134.2885589132114</v>
      </c>
      <c r="I18" s="18">
        <v>12</v>
      </c>
      <c r="J18" s="17">
        <v>133.32564289130977</v>
      </c>
      <c r="K18" s="18">
        <v>4</v>
      </c>
      <c r="L18" s="17">
        <v>44.791270941360629</v>
      </c>
      <c r="M18" s="18">
        <v>4</v>
      </c>
      <c r="N18" s="17">
        <v>40.262585723558779</v>
      </c>
      <c r="O18" s="19">
        <v>436.0190486077737</v>
      </c>
      <c r="P18" s="20" t="s">
        <v>236</v>
      </c>
    </row>
    <row r="19" spans="1:16" ht="30" x14ac:dyDescent="0.25">
      <c r="A19" s="15" t="s">
        <v>23</v>
      </c>
      <c r="B19" s="16">
        <v>474.35</v>
      </c>
      <c r="C19" s="11">
        <v>4</v>
      </c>
      <c r="D19" s="17">
        <v>153.44727621278631</v>
      </c>
      <c r="E19" s="18">
        <v>1</v>
      </c>
      <c r="F19" s="17">
        <v>21.165373047993324</v>
      </c>
      <c r="G19" s="18">
        <v>12</v>
      </c>
      <c r="H19" s="17">
        <v>281.32216543956997</v>
      </c>
      <c r="I19" s="18">
        <v>12</v>
      </c>
      <c r="J19" s="17">
        <v>279.30494504037802</v>
      </c>
      <c r="K19" s="18">
        <v>4</v>
      </c>
      <c r="L19" s="17">
        <v>93.833588177513647</v>
      </c>
      <c r="M19" s="18">
        <v>4</v>
      </c>
      <c r="N19" s="17">
        <v>84.346409654065752</v>
      </c>
      <c r="O19" s="19">
        <v>913.41975757230693</v>
      </c>
      <c r="P19" s="20" t="s">
        <v>234</v>
      </c>
    </row>
    <row r="20" spans="1:16" ht="30" hidden="1" x14ac:dyDescent="0.25">
      <c r="A20" s="15" t="s">
        <v>24</v>
      </c>
      <c r="B20" s="16">
        <v>281.5</v>
      </c>
      <c r="C20" s="11">
        <v>4</v>
      </c>
      <c r="D20" s="17">
        <v>91.062313173604608</v>
      </c>
      <c r="E20" s="18">
        <v>1</v>
      </c>
      <c r="F20" s="17">
        <v>12.560456441467524</v>
      </c>
      <c r="G20" s="18">
        <v>12</v>
      </c>
      <c r="H20" s="17">
        <v>166.94885542582259</v>
      </c>
      <c r="I20" s="18">
        <v>12</v>
      </c>
      <c r="J20" s="17">
        <v>165.75174876961401</v>
      </c>
      <c r="K20" s="18">
        <v>4</v>
      </c>
      <c r="L20" s="17">
        <v>55.684947975060801</v>
      </c>
      <c r="M20" s="18">
        <v>4</v>
      </c>
      <c r="N20" s="17">
        <v>50.05484203145253</v>
      </c>
      <c r="O20" s="19">
        <v>542.06316381702209</v>
      </c>
      <c r="P20" s="20" t="s">
        <v>239</v>
      </c>
    </row>
    <row r="21" spans="1:16" ht="15" hidden="1" x14ac:dyDescent="0.25">
      <c r="A21" s="15" t="s">
        <v>25</v>
      </c>
      <c r="B21" s="16">
        <v>8636.74</v>
      </c>
      <c r="C21" s="11">
        <v>4</v>
      </c>
      <c r="D21" s="17">
        <v>2793.8952848277008</v>
      </c>
      <c r="E21" s="18">
        <v>1</v>
      </c>
      <c r="F21" s="17">
        <v>385.3690819406047</v>
      </c>
      <c r="G21" s="18">
        <v>12</v>
      </c>
      <c r="H21" s="17">
        <v>5122.1806664668529</v>
      </c>
      <c r="I21" s="18">
        <v>12</v>
      </c>
      <c r="J21" s="17">
        <v>5085.4520734226498</v>
      </c>
      <c r="K21" s="18">
        <v>4</v>
      </c>
      <c r="L21" s="17">
        <v>1708.4775047038245</v>
      </c>
      <c r="M21" s="18">
        <v>4</v>
      </c>
      <c r="N21" s="17">
        <v>1535.7394542334896</v>
      </c>
      <c r="O21" s="19">
        <v>16631.114065595124</v>
      </c>
      <c r="P21" s="20" t="s">
        <v>235</v>
      </c>
    </row>
    <row r="22" spans="1:16" ht="15" x14ac:dyDescent="0.25">
      <c r="A22" s="15" t="s">
        <v>26</v>
      </c>
      <c r="B22" s="16">
        <v>60.53</v>
      </c>
      <c r="C22" s="11">
        <v>4</v>
      </c>
      <c r="D22" s="17">
        <v>19.58082350407917</v>
      </c>
      <c r="E22" s="18">
        <v>1</v>
      </c>
      <c r="F22" s="17">
        <v>2.7008327829556991</v>
      </c>
      <c r="G22" s="18">
        <v>12</v>
      </c>
      <c r="H22" s="17">
        <v>35.89845193223816</v>
      </c>
      <c r="I22" s="18">
        <v>12</v>
      </c>
      <c r="J22" s="17">
        <v>35.64104210665981</v>
      </c>
      <c r="K22" s="18">
        <v>4</v>
      </c>
      <c r="L22" s="17">
        <v>11.973747427816804</v>
      </c>
      <c r="M22" s="18">
        <v>4</v>
      </c>
      <c r="N22" s="17">
        <v>10.763124647118373</v>
      </c>
      <c r="O22" s="19">
        <v>116.55802240086803</v>
      </c>
      <c r="P22" s="20" t="s">
        <v>234</v>
      </c>
    </row>
    <row r="23" spans="1:16" ht="15" hidden="1" x14ac:dyDescent="0.25">
      <c r="A23" s="15" t="s">
        <v>27</v>
      </c>
      <c r="B23" s="16">
        <v>3180.23</v>
      </c>
      <c r="C23" s="11">
        <v>4</v>
      </c>
      <c r="D23" s="17">
        <v>1028.7712263733306</v>
      </c>
      <c r="E23" s="18">
        <v>1</v>
      </c>
      <c r="F23" s="17">
        <v>141.90103157672564</v>
      </c>
      <c r="G23" s="18">
        <v>12</v>
      </c>
      <c r="H23" s="17">
        <v>1886.0950568059104</v>
      </c>
      <c r="I23" s="18">
        <v>12</v>
      </c>
      <c r="J23" s="17">
        <v>1872.5708134621298</v>
      </c>
      <c r="K23" s="18">
        <v>4</v>
      </c>
      <c r="L23" s="17">
        <v>629.09748525302882</v>
      </c>
      <c r="M23" s="18">
        <v>4</v>
      </c>
      <c r="N23" s="17">
        <v>565.4916883612301</v>
      </c>
      <c r="O23" s="19">
        <v>6123.9273018323556</v>
      </c>
      <c r="P23" s="20" t="s">
        <v>240</v>
      </c>
    </row>
    <row r="24" spans="1:16" ht="15" x14ac:dyDescent="0.25">
      <c r="A24" s="15" t="s">
        <v>28</v>
      </c>
      <c r="B24" s="16">
        <v>343.75</v>
      </c>
      <c r="C24" s="11">
        <v>4</v>
      </c>
      <c r="D24" s="17">
        <v>111.19953873330935</v>
      </c>
      <c r="E24" s="18">
        <v>1</v>
      </c>
      <c r="F24" s="17">
        <v>15.338035174971445</v>
      </c>
      <c r="G24" s="18">
        <v>12</v>
      </c>
      <c r="H24" s="17">
        <v>203.86738562211906</v>
      </c>
      <c r="I24" s="18">
        <v>12</v>
      </c>
      <c r="J24" s="17">
        <v>202.40555466982173</v>
      </c>
      <c r="K24" s="18">
        <v>4</v>
      </c>
      <c r="L24" s="17">
        <v>67.998937358533396</v>
      </c>
      <c r="M24" s="18">
        <v>4</v>
      </c>
      <c r="N24" s="17">
        <v>61.123807986898072</v>
      </c>
      <c r="O24" s="19">
        <v>661.93325954565307</v>
      </c>
      <c r="P24" s="20" t="s">
        <v>234</v>
      </c>
    </row>
    <row r="25" spans="1:16" ht="15" hidden="1" x14ac:dyDescent="0.25">
      <c r="A25" s="15" t="s">
        <v>29</v>
      </c>
      <c r="B25" s="16">
        <v>192.45</v>
      </c>
      <c r="C25" s="11">
        <v>4</v>
      </c>
      <c r="D25" s="17">
        <v>62.255567212292021</v>
      </c>
      <c r="E25" s="18">
        <v>1</v>
      </c>
      <c r="F25" s="17">
        <v>8.5870687110494668</v>
      </c>
      <c r="G25" s="18">
        <v>12</v>
      </c>
      <c r="H25" s="17">
        <v>114.136082510478</v>
      </c>
      <c r="I25" s="18">
        <v>12</v>
      </c>
      <c r="J25" s="17">
        <v>113.31766980714818</v>
      </c>
      <c r="K25" s="18">
        <v>4</v>
      </c>
      <c r="L25" s="17">
        <v>38.069514166253818</v>
      </c>
      <c r="M25" s="18">
        <v>4</v>
      </c>
      <c r="N25" s="17">
        <v>34.220441736955735</v>
      </c>
      <c r="O25" s="19">
        <v>370.58634414417725</v>
      </c>
      <c r="P25" s="20" t="s">
        <v>240</v>
      </c>
    </row>
    <row r="26" spans="1:16" ht="15" hidden="1" x14ac:dyDescent="0.25">
      <c r="A26" s="15" t="s">
        <v>30</v>
      </c>
      <c r="B26" s="16">
        <v>1075.74</v>
      </c>
      <c r="C26" s="11">
        <v>4</v>
      </c>
      <c r="D26" s="17">
        <v>347.99066704573147</v>
      </c>
      <c r="E26" s="18">
        <v>1</v>
      </c>
      <c r="F26" s="17">
        <v>47.99923769926918</v>
      </c>
      <c r="G26" s="18">
        <v>12</v>
      </c>
      <c r="H26" s="17">
        <v>637.9877859174934</v>
      </c>
      <c r="I26" s="18">
        <v>12</v>
      </c>
      <c r="J26" s="17">
        <v>633.41309492513165</v>
      </c>
      <c r="K26" s="18">
        <v>4</v>
      </c>
      <c r="L26" s="17">
        <v>212.79760545183626</v>
      </c>
      <c r="M26" s="18">
        <v>4</v>
      </c>
      <c r="N26" s="17">
        <v>191.28240059294757</v>
      </c>
      <c r="O26" s="19">
        <v>2071.4707916324096</v>
      </c>
      <c r="P26" s="20" t="s">
        <v>240</v>
      </c>
    </row>
    <row r="27" spans="1:16" ht="30" hidden="1" x14ac:dyDescent="0.25">
      <c r="A27" s="15" t="s">
        <v>31</v>
      </c>
      <c r="B27" s="16">
        <v>106.38</v>
      </c>
      <c r="C27" s="11">
        <v>4</v>
      </c>
      <c r="D27" s="17">
        <v>34.412820161307486</v>
      </c>
      <c r="E27" s="18">
        <v>1</v>
      </c>
      <c r="F27" s="17">
        <v>4.746647801930072</v>
      </c>
      <c r="G27" s="18">
        <v>12</v>
      </c>
      <c r="H27" s="17">
        <v>63.090654494490259</v>
      </c>
      <c r="I27" s="18">
        <v>12</v>
      </c>
      <c r="J27" s="17">
        <v>62.638262998620029</v>
      </c>
      <c r="K27" s="18">
        <v>4</v>
      </c>
      <c r="L27" s="17">
        <v>21.04356932712955</v>
      </c>
      <c r="M27" s="18">
        <v>4</v>
      </c>
      <c r="N27" s="17">
        <v>18.915929290607174</v>
      </c>
      <c r="O27" s="19">
        <v>204.84788407408459</v>
      </c>
      <c r="P27" s="20" t="s">
        <v>240</v>
      </c>
    </row>
    <row r="28" spans="1:16" ht="15" hidden="1" x14ac:dyDescent="0.25">
      <c r="A28" s="15" t="s">
        <v>32</v>
      </c>
      <c r="B28" s="16">
        <v>260.95999999999998</v>
      </c>
      <c r="C28" s="11">
        <v>4</v>
      </c>
      <c r="D28" s="17">
        <v>84.417837462820088</v>
      </c>
      <c r="E28" s="18">
        <v>1</v>
      </c>
      <c r="F28" s="17">
        <v>11.643967008757958</v>
      </c>
      <c r="G28" s="18">
        <v>12</v>
      </c>
      <c r="H28" s="17">
        <v>154.76722313294019</v>
      </c>
      <c r="I28" s="18">
        <v>12</v>
      </c>
      <c r="J28" s="17">
        <v>153.65746486294304</v>
      </c>
      <c r="K28" s="18">
        <v>4</v>
      </c>
      <c r="L28" s="17">
        <v>51.621826016241087</v>
      </c>
      <c r="M28" s="18">
        <v>4</v>
      </c>
      <c r="N28" s="17">
        <v>46.402527802940853</v>
      </c>
      <c r="O28" s="19">
        <v>502.51084628664319</v>
      </c>
      <c r="P28" s="20" t="s">
        <v>240</v>
      </c>
    </row>
    <row r="29" spans="1:16" ht="15" hidden="1" x14ac:dyDescent="0.25">
      <c r="A29" s="15" t="s">
        <v>33</v>
      </c>
      <c r="B29" s="16">
        <v>1137.8800000000001</v>
      </c>
      <c r="C29" s="11">
        <v>4</v>
      </c>
      <c r="D29" s="17">
        <v>368.09230875304161</v>
      </c>
      <c r="E29" s="18">
        <v>1</v>
      </c>
      <c r="F29" s="17">
        <v>50.771908261517119</v>
      </c>
      <c r="G29" s="18">
        <v>12</v>
      </c>
      <c r="H29" s="17">
        <v>674.84107855039088</v>
      </c>
      <c r="I29" s="18">
        <v>12</v>
      </c>
      <c r="J29" s="17">
        <v>670.00213104784507</v>
      </c>
      <c r="K29" s="18">
        <v>4</v>
      </c>
      <c r="L29" s="17">
        <v>225.08983517535415</v>
      </c>
      <c r="M29" s="18">
        <v>4</v>
      </c>
      <c r="N29" s="17">
        <v>202.33180692983734</v>
      </c>
      <c r="O29" s="19">
        <v>2191.1290687179862</v>
      </c>
      <c r="P29" s="20" t="s">
        <v>240</v>
      </c>
    </row>
    <row r="30" spans="1:16" ht="30" hidden="1" x14ac:dyDescent="0.25">
      <c r="A30" s="15" t="s">
        <v>34</v>
      </c>
      <c r="B30" s="16">
        <v>12741</v>
      </c>
      <c r="C30" s="11">
        <v>4</v>
      </c>
      <c r="D30" s="17">
        <v>4121.5805760031835</v>
      </c>
      <c r="E30" s="18">
        <v>1</v>
      </c>
      <c r="F30" s="17">
        <v>568.5000906598143</v>
      </c>
      <c r="G30" s="18">
        <v>12</v>
      </c>
      <c r="H30" s="17">
        <v>7556.2890478877644</v>
      </c>
      <c r="I30" s="18">
        <v>12</v>
      </c>
      <c r="J30" s="17">
        <v>7502.1066823220317</v>
      </c>
      <c r="K30" s="18">
        <v>4</v>
      </c>
      <c r="L30" s="17">
        <v>2520.3620680293061</v>
      </c>
      <c r="M30" s="18">
        <v>4</v>
      </c>
      <c r="N30" s="17">
        <v>2265.5372729049259</v>
      </c>
      <c r="O30" s="19">
        <v>24534.375737807026</v>
      </c>
      <c r="P30" s="20" t="s">
        <v>241</v>
      </c>
    </row>
    <row r="31" spans="1:16" ht="15" hidden="1" x14ac:dyDescent="0.25">
      <c r="A31" s="15" t="s">
        <v>35</v>
      </c>
      <c r="B31" s="16">
        <v>2407.21</v>
      </c>
      <c r="C31" s="11">
        <v>4</v>
      </c>
      <c r="D31" s="17">
        <v>778.70732111770064</v>
      </c>
      <c r="E31" s="18">
        <v>1</v>
      </c>
      <c r="F31" s="17">
        <v>107.40908117394331</v>
      </c>
      <c r="G31" s="18">
        <v>12</v>
      </c>
      <c r="H31" s="17">
        <v>1427.64104536268</v>
      </c>
      <c r="I31" s="18">
        <v>12</v>
      </c>
      <c r="J31" s="17">
        <v>1417.40414620143</v>
      </c>
      <c r="K31" s="18">
        <v>4</v>
      </c>
      <c r="L31" s="17">
        <v>476.18246399661143</v>
      </c>
      <c r="M31" s="18">
        <v>4</v>
      </c>
      <c r="N31" s="17">
        <v>428.03735803386445</v>
      </c>
      <c r="O31" s="19">
        <v>4635.3814158862306</v>
      </c>
      <c r="P31" s="20" t="s">
        <v>235</v>
      </c>
    </row>
    <row r="32" spans="1:16" ht="15" hidden="1" x14ac:dyDescent="0.25">
      <c r="A32" s="15" t="s">
        <v>36</v>
      </c>
      <c r="B32" s="16">
        <v>2444.5500000000002</v>
      </c>
      <c r="C32" s="11">
        <v>4</v>
      </c>
      <c r="D32" s="17">
        <v>790.78642155785133</v>
      </c>
      <c r="E32" s="18">
        <v>1</v>
      </c>
      <c r="F32" s="17">
        <v>109.07518221665876</v>
      </c>
      <c r="G32" s="18">
        <v>12</v>
      </c>
      <c r="H32" s="17">
        <v>1449.7862327928763</v>
      </c>
      <c r="I32" s="18">
        <v>12</v>
      </c>
      <c r="J32" s="17">
        <v>1439.3905415799643</v>
      </c>
      <c r="K32" s="18">
        <v>4</v>
      </c>
      <c r="L32" s="17">
        <v>483.56887947579003</v>
      </c>
      <c r="M32" s="18">
        <v>4</v>
      </c>
      <c r="N32" s="17">
        <v>434.67695945999037</v>
      </c>
      <c r="O32" s="19">
        <v>4707.2842170831309</v>
      </c>
      <c r="P32" s="20" t="s">
        <v>235</v>
      </c>
    </row>
    <row r="33" spans="1:16" ht="15" hidden="1" x14ac:dyDescent="0.25">
      <c r="A33" s="15" t="s">
        <v>37</v>
      </c>
      <c r="B33" s="16">
        <v>270</v>
      </c>
      <c r="C33" s="11">
        <v>4</v>
      </c>
      <c r="D33" s="17">
        <v>87.342183150526623</v>
      </c>
      <c r="E33" s="18">
        <v>1</v>
      </c>
      <c r="F33" s="17">
        <v>12.047329446523026</v>
      </c>
      <c r="G33" s="18">
        <v>12</v>
      </c>
      <c r="H33" s="17">
        <v>160.12856470682806</v>
      </c>
      <c r="I33" s="18">
        <v>12</v>
      </c>
      <c r="J33" s="17">
        <v>158.98036294065997</v>
      </c>
      <c r="K33" s="18">
        <v>4</v>
      </c>
      <c r="L33" s="17">
        <v>53.410074434338959</v>
      </c>
      <c r="M33" s="18">
        <v>4</v>
      </c>
      <c r="N33" s="17">
        <v>48.009972818799937</v>
      </c>
      <c r="O33" s="19">
        <v>519.91848749767655</v>
      </c>
      <c r="P33" s="20" t="s">
        <v>238</v>
      </c>
    </row>
    <row r="34" spans="1:16" ht="30" hidden="1" x14ac:dyDescent="0.25">
      <c r="A34" s="15" t="s">
        <v>38</v>
      </c>
      <c r="B34" s="16">
        <v>1483.35</v>
      </c>
      <c r="C34" s="11">
        <v>4</v>
      </c>
      <c r="D34" s="17">
        <v>479.84824954197649</v>
      </c>
      <c r="E34" s="18">
        <v>1</v>
      </c>
      <c r="F34" s="17">
        <v>66.186689387036779</v>
      </c>
      <c r="G34" s="18">
        <v>12</v>
      </c>
      <c r="H34" s="17">
        <v>879.7285424365682</v>
      </c>
      <c r="I34" s="18">
        <v>12</v>
      </c>
      <c r="J34" s="17">
        <v>873.42044951121466</v>
      </c>
      <c r="K34" s="18">
        <v>4</v>
      </c>
      <c r="L34" s="17">
        <v>293.42901448954331</v>
      </c>
      <c r="M34" s="18">
        <v>4</v>
      </c>
      <c r="N34" s="17">
        <v>263.76145622506255</v>
      </c>
      <c r="O34" s="19">
        <v>2856.3744015914012</v>
      </c>
      <c r="P34" s="20" t="s">
        <v>238</v>
      </c>
    </row>
    <row r="35" spans="1:16" ht="30" hidden="1" x14ac:dyDescent="0.25">
      <c r="A35" s="15" t="s">
        <v>39</v>
      </c>
      <c r="B35" s="16">
        <v>7501.95</v>
      </c>
      <c r="C35" s="11">
        <v>4</v>
      </c>
      <c r="D35" s="17">
        <v>2426.8025588373821</v>
      </c>
      <c r="E35" s="18">
        <v>1</v>
      </c>
      <c r="F35" s="17">
        <v>334.73504867164223</v>
      </c>
      <c r="G35" s="18">
        <v>12</v>
      </c>
      <c r="H35" s="17">
        <v>4449.1721703792182</v>
      </c>
      <c r="I35" s="18">
        <v>12</v>
      </c>
      <c r="J35" s="17">
        <v>4417.269384306237</v>
      </c>
      <c r="K35" s="18">
        <v>4</v>
      </c>
      <c r="L35" s="17">
        <v>1483.9989181581079</v>
      </c>
      <c r="M35" s="18">
        <v>4</v>
      </c>
      <c r="N35" s="17">
        <v>1333.9570947703562</v>
      </c>
      <c r="O35" s="19">
        <v>14445.935175122942</v>
      </c>
      <c r="P35" s="20" t="s">
        <v>242</v>
      </c>
    </row>
    <row r="36" spans="1:16" ht="30" hidden="1" x14ac:dyDescent="0.25">
      <c r="A36" s="15" t="s">
        <v>40</v>
      </c>
      <c r="B36" s="16">
        <v>709.93</v>
      </c>
      <c r="C36" s="11">
        <v>4</v>
      </c>
      <c r="D36" s="17">
        <v>229.65494845945688</v>
      </c>
      <c r="E36" s="18">
        <v>1</v>
      </c>
      <c r="F36" s="17">
        <v>31.676891088778113</v>
      </c>
      <c r="G36" s="18">
        <v>12</v>
      </c>
      <c r="H36" s="17">
        <v>421.03730349006833</v>
      </c>
      <c r="I36" s="18">
        <v>12</v>
      </c>
      <c r="J36" s="17">
        <v>418.01825578689898</v>
      </c>
      <c r="K36" s="18">
        <v>4</v>
      </c>
      <c r="L36" s="17">
        <v>140.43486719692686</v>
      </c>
      <c r="M36" s="18">
        <v>4</v>
      </c>
      <c r="N36" s="17">
        <v>126.2360000120394</v>
      </c>
      <c r="O36" s="19">
        <v>1367.0582660341684</v>
      </c>
      <c r="P36" s="20" t="s">
        <v>236</v>
      </c>
    </row>
    <row r="37" spans="1:16" ht="15" hidden="1" x14ac:dyDescent="0.25">
      <c r="A37" s="15" t="s">
        <v>41</v>
      </c>
      <c r="B37" s="16">
        <v>835.72</v>
      </c>
      <c r="C37" s="11">
        <v>4</v>
      </c>
      <c r="D37" s="17">
        <v>270.34670112058558</v>
      </c>
      <c r="E37" s="18">
        <v>1</v>
      </c>
      <c r="F37" s="17">
        <v>37.289608018697123</v>
      </c>
      <c r="G37" s="18">
        <v>12</v>
      </c>
      <c r="H37" s="17">
        <v>495.63942258070506</v>
      </c>
      <c r="I37" s="18">
        <v>12</v>
      </c>
      <c r="J37" s="17">
        <v>492.08544043247537</v>
      </c>
      <c r="K37" s="18">
        <v>4</v>
      </c>
      <c r="L37" s="17">
        <v>165.31802743061391</v>
      </c>
      <c r="M37" s="18">
        <v>4</v>
      </c>
      <c r="N37" s="17">
        <v>148.60331290417588</v>
      </c>
      <c r="O37" s="19">
        <v>1609.2825124872529</v>
      </c>
      <c r="P37" s="20" t="s">
        <v>236</v>
      </c>
    </row>
    <row r="38" spans="1:16" ht="15" hidden="1" x14ac:dyDescent="0.25">
      <c r="A38" s="15" t="s">
        <v>42</v>
      </c>
      <c r="B38" s="16">
        <v>1438.2</v>
      </c>
      <c r="C38" s="11">
        <v>4</v>
      </c>
      <c r="D38" s="17">
        <v>465.24269558180515</v>
      </c>
      <c r="E38" s="18">
        <v>1</v>
      </c>
      <c r="F38" s="17">
        <v>64.172108185145987</v>
      </c>
      <c r="G38" s="18">
        <v>12</v>
      </c>
      <c r="H38" s="17">
        <v>852.9514880050375</v>
      </c>
      <c r="I38" s="18">
        <v>12</v>
      </c>
      <c r="J38" s="17">
        <v>846.83539993058218</v>
      </c>
      <c r="K38" s="18">
        <v>4</v>
      </c>
      <c r="L38" s="17">
        <v>284.49766315357886</v>
      </c>
      <c r="M38" s="18">
        <v>4</v>
      </c>
      <c r="N38" s="17">
        <v>255.73312188147435</v>
      </c>
      <c r="O38" s="19">
        <v>2769.4324767376238</v>
      </c>
      <c r="P38" s="20" t="s">
        <v>242</v>
      </c>
    </row>
    <row r="39" spans="1:16" ht="30" x14ac:dyDescent="0.25">
      <c r="A39" s="15" t="s">
        <v>43</v>
      </c>
      <c r="B39" s="16">
        <v>544.5</v>
      </c>
      <c r="C39" s="11">
        <v>4</v>
      </c>
      <c r="D39" s="17">
        <v>176.14006935356201</v>
      </c>
      <c r="E39" s="18">
        <v>1</v>
      </c>
      <c r="F39" s="17">
        <v>24.295447717154769</v>
      </c>
      <c r="G39" s="18">
        <v>12</v>
      </c>
      <c r="H39" s="17">
        <v>322.92593882543662</v>
      </c>
      <c r="I39" s="18">
        <v>12</v>
      </c>
      <c r="J39" s="17">
        <v>320.61039859699758</v>
      </c>
      <c r="K39" s="18">
        <v>4</v>
      </c>
      <c r="L39" s="17">
        <v>107.71031677591689</v>
      </c>
      <c r="M39" s="18">
        <v>4</v>
      </c>
      <c r="N39" s="17">
        <v>96.820111851246537</v>
      </c>
      <c r="O39" s="19">
        <v>1048.5022831203144</v>
      </c>
      <c r="P39" s="20" t="s">
        <v>234</v>
      </c>
    </row>
    <row r="40" spans="1:16" ht="15" hidden="1" x14ac:dyDescent="0.25">
      <c r="A40" s="15" t="s">
        <v>44</v>
      </c>
      <c r="B40" s="16">
        <v>1298.1300000000001</v>
      </c>
      <c r="C40" s="11">
        <v>4</v>
      </c>
      <c r="D40" s="17">
        <v>419.93151190071529</v>
      </c>
      <c r="E40" s="18">
        <v>1</v>
      </c>
      <c r="F40" s="17">
        <v>57.922221386721986</v>
      </c>
      <c r="G40" s="18">
        <v>12</v>
      </c>
      <c r="H40" s="17">
        <v>769.88034704768427</v>
      </c>
      <c r="I40" s="18">
        <v>12</v>
      </c>
      <c r="J40" s="17">
        <v>764.35992053392204</v>
      </c>
      <c r="K40" s="18">
        <v>4</v>
      </c>
      <c r="L40" s="17">
        <v>256.7897034275868</v>
      </c>
      <c r="M40" s="18">
        <v>4</v>
      </c>
      <c r="N40" s="17">
        <v>230.82661487136582</v>
      </c>
      <c r="O40" s="19">
        <v>2499.7103191679967</v>
      </c>
      <c r="P40" s="20" t="s">
        <v>235</v>
      </c>
    </row>
    <row r="41" spans="1:16" ht="30" hidden="1" x14ac:dyDescent="0.25">
      <c r="A41" s="15" t="s">
        <v>45</v>
      </c>
      <c r="B41" s="16">
        <v>1104.73</v>
      </c>
      <c r="C41" s="11">
        <v>4</v>
      </c>
      <c r="D41" s="17">
        <v>357.36862959956028</v>
      </c>
      <c r="E41" s="18">
        <v>1</v>
      </c>
      <c r="F41" s="17">
        <v>49.292763923916233</v>
      </c>
      <c r="G41" s="18">
        <v>12</v>
      </c>
      <c r="H41" s="17">
        <v>655.1808492169414</v>
      </c>
      <c r="I41" s="18">
        <v>12</v>
      </c>
      <c r="J41" s="17">
        <v>650.48287537568626</v>
      </c>
      <c r="K41" s="18">
        <v>4</v>
      </c>
      <c r="L41" s="17">
        <v>218.53226492536029</v>
      </c>
      <c r="M41" s="18">
        <v>4</v>
      </c>
      <c r="N41" s="17">
        <v>196.43724915597355</v>
      </c>
      <c r="O41" s="19">
        <v>2127.2946321974382</v>
      </c>
      <c r="P41" s="20" t="s">
        <v>243</v>
      </c>
    </row>
    <row r="42" spans="1:16" ht="30" hidden="1" x14ac:dyDescent="0.25">
      <c r="A42" s="15" t="s">
        <v>46</v>
      </c>
      <c r="B42" s="16">
        <v>2414.83</v>
      </c>
      <c r="C42" s="11">
        <v>4</v>
      </c>
      <c r="D42" s="17">
        <v>781.1723116199488</v>
      </c>
      <c r="E42" s="18">
        <v>1</v>
      </c>
      <c r="F42" s="17">
        <v>107.7490835827674</v>
      </c>
      <c r="G42" s="18">
        <v>12</v>
      </c>
      <c r="H42" s="17">
        <v>1432.1602292999614</v>
      </c>
      <c r="I42" s="18">
        <v>12</v>
      </c>
      <c r="J42" s="17">
        <v>1421.8909253333109</v>
      </c>
      <c r="K42" s="18">
        <v>4</v>
      </c>
      <c r="L42" s="17">
        <v>477.68981498620275</v>
      </c>
      <c r="M42" s="18">
        <v>4</v>
      </c>
      <c r="N42" s="17">
        <v>429.39230615563946</v>
      </c>
      <c r="O42" s="19">
        <v>4650.0546709778309</v>
      </c>
      <c r="P42" s="20" t="s">
        <v>235</v>
      </c>
    </row>
    <row r="43" spans="1:16" ht="15" hidden="1" x14ac:dyDescent="0.25">
      <c r="A43" s="15" t="s">
        <v>47</v>
      </c>
      <c r="B43" s="16">
        <v>279.56</v>
      </c>
      <c r="C43" s="11">
        <v>4</v>
      </c>
      <c r="D43" s="17">
        <v>90.434743413189707</v>
      </c>
      <c r="E43" s="18">
        <v>1</v>
      </c>
      <c r="F43" s="17">
        <v>12.473894148407322</v>
      </c>
      <c r="G43" s="18">
        <v>12</v>
      </c>
      <c r="H43" s="17">
        <v>165.79830203496613</v>
      </c>
      <c r="I43" s="18">
        <v>12</v>
      </c>
      <c r="J43" s="17">
        <v>164.60944542107742</v>
      </c>
      <c r="K43" s="18">
        <v>4</v>
      </c>
      <c r="L43" s="17">
        <v>55.301186699495553</v>
      </c>
      <c r="M43" s="18">
        <v>4</v>
      </c>
      <c r="N43" s="17">
        <v>49.709881486013742</v>
      </c>
      <c r="O43" s="19">
        <v>538.32745320314996</v>
      </c>
      <c r="P43" s="20" t="s">
        <v>244</v>
      </c>
    </row>
    <row r="44" spans="1:16" ht="15" hidden="1" x14ac:dyDescent="0.25">
      <c r="A44" s="15" t="s">
        <v>48</v>
      </c>
      <c r="B44" s="16">
        <v>279.56</v>
      </c>
      <c r="C44" s="11">
        <v>4</v>
      </c>
      <c r="D44" s="17">
        <v>90.434743413189707</v>
      </c>
      <c r="E44" s="18">
        <v>1</v>
      </c>
      <c r="F44" s="17">
        <v>12.473894148407322</v>
      </c>
      <c r="G44" s="18">
        <v>12</v>
      </c>
      <c r="H44" s="17">
        <v>165.79830203496613</v>
      </c>
      <c r="I44" s="18">
        <v>12</v>
      </c>
      <c r="J44" s="17">
        <v>164.60944542107742</v>
      </c>
      <c r="K44" s="18">
        <v>4</v>
      </c>
      <c r="L44" s="17">
        <v>55.301186699495553</v>
      </c>
      <c r="M44" s="18">
        <v>4</v>
      </c>
      <c r="N44" s="17">
        <v>49.709881486013742</v>
      </c>
      <c r="O44" s="19">
        <v>538.32745320314996</v>
      </c>
      <c r="P44" s="20" t="s">
        <v>245</v>
      </c>
    </row>
    <row r="45" spans="1:16" ht="30" x14ac:dyDescent="0.25">
      <c r="A45" s="15" t="s">
        <v>49</v>
      </c>
      <c r="B45" s="16">
        <v>104.5</v>
      </c>
      <c r="C45" s="11">
        <v>4</v>
      </c>
      <c r="D45" s="17">
        <v>33.804659774926044</v>
      </c>
      <c r="E45" s="18">
        <v>1</v>
      </c>
      <c r="F45" s="17">
        <v>4.6627626931913193</v>
      </c>
      <c r="G45" s="18">
        <v>12</v>
      </c>
      <c r="H45" s="17">
        <v>61.975685229124196</v>
      </c>
      <c r="I45" s="18">
        <v>12</v>
      </c>
      <c r="J45" s="17">
        <v>61.531288619625805</v>
      </c>
      <c r="K45" s="18">
        <v>4</v>
      </c>
      <c r="L45" s="17">
        <v>20.671676956994151</v>
      </c>
      <c r="M45" s="18">
        <v>4</v>
      </c>
      <c r="N45" s="17">
        <v>18.581637628017013</v>
      </c>
      <c r="O45" s="19">
        <v>201.22771090187854</v>
      </c>
      <c r="P45" s="20" t="s">
        <v>234</v>
      </c>
    </row>
    <row r="46" spans="1:16" ht="15" hidden="1" x14ac:dyDescent="0.25">
      <c r="A46" s="15" t="s">
        <v>50</v>
      </c>
      <c r="B46" s="16">
        <v>12151</v>
      </c>
      <c r="C46" s="11">
        <v>4</v>
      </c>
      <c r="D46" s="17">
        <v>3930.7217313409219</v>
      </c>
      <c r="E46" s="18">
        <v>1</v>
      </c>
      <c r="F46" s="17">
        <v>542.17444483222698</v>
      </c>
      <c r="G46" s="18">
        <v>12</v>
      </c>
      <c r="H46" s="17">
        <v>7206.3784805654368</v>
      </c>
      <c r="I46" s="18">
        <v>12</v>
      </c>
      <c r="J46" s="17">
        <v>7154.7051484887379</v>
      </c>
      <c r="K46" s="18">
        <v>4</v>
      </c>
      <c r="L46" s="17">
        <v>2403.6511646357508</v>
      </c>
      <c r="M46" s="18">
        <v>4</v>
      </c>
      <c r="N46" s="17">
        <v>2160.6265915601412</v>
      </c>
      <c r="O46" s="19">
        <v>23398.257561423216</v>
      </c>
      <c r="P46" s="20" t="s">
        <v>244</v>
      </c>
    </row>
    <row r="47" spans="1:16" ht="15" x14ac:dyDescent="0.25">
      <c r="A47" s="15" t="s">
        <v>51</v>
      </c>
      <c r="B47" s="16">
        <v>76.38</v>
      </c>
      <c r="C47" s="11">
        <v>4</v>
      </c>
      <c r="D47" s="17">
        <v>24.708133144582305</v>
      </c>
      <c r="E47" s="18">
        <v>1</v>
      </c>
      <c r="F47" s="17">
        <v>3.4080556412052911</v>
      </c>
      <c r="G47" s="18">
        <v>12</v>
      </c>
      <c r="H47" s="17">
        <v>45.298591749287141</v>
      </c>
      <c r="I47" s="18">
        <v>12</v>
      </c>
      <c r="J47" s="17">
        <v>44.973778227435581</v>
      </c>
      <c r="K47" s="18">
        <v>4</v>
      </c>
      <c r="L47" s="17">
        <v>15.109116612202998</v>
      </c>
      <c r="M47" s="18">
        <v>4</v>
      </c>
      <c r="N47" s="17">
        <v>13.581487866296071</v>
      </c>
      <c r="O47" s="19">
        <v>147.07916324100938</v>
      </c>
      <c r="P47" s="20" t="s">
        <v>234</v>
      </c>
    </row>
    <row r="48" spans="1:16" ht="15" x14ac:dyDescent="0.25">
      <c r="A48" s="15" t="s">
        <v>52</v>
      </c>
      <c r="B48" s="16">
        <v>111.24</v>
      </c>
      <c r="C48" s="11">
        <v>4</v>
      </c>
      <c r="D48" s="17">
        <v>35.984979458016966</v>
      </c>
      <c r="E48" s="18">
        <v>1</v>
      </c>
      <c r="F48" s="17">
        <v>4.9634997319674863</v>
      </c>
      <c r="G48" s="18">
        <v>12</v>
      </c>
      <c r="H48" s="17">
        <v>65.972968659213166</v>
      </c>
      <c r="I48" s="18">
        <v>12</v>
      </c>
      <c r="J48" s="17">
        <v>65.499909531551907</v>
      </c>
      <c r="K48" s="18">
        <v>4</v>
      </c>
      <c r="L48" s="17">
        <v>22.00495066694765</v>
      </c>
      <c r="M48" s="18">
        <v>4</v>
      </c>
      <c r="N48" s="17">
        <v>19.780108801345573</v>
      </c>
      <c r="O48" s="19">
        <v>214.20641684904274</v>
      </c>
      <c r="P48" s="20" t="s">
        <v>234</v>
      </c>
    </row>
    <row r="49" spans="1:16" ht="15" hidden="1" x14ac:dyDescent="0.25">
      <c r="A49" s="21" t="s">
        <v>156</v>
      </c>
      <c r="B49" s="22">
        <v>105.14700000000001</v>
      </c>
      <c r="C49" s="11">
        <v>4</v>
      </c>
      <c r="D49" s="23">
        <v>4121.5805760031835</v>
      </c>
      <c r="E49" s="24">
        <v>1</v>
      </c>
      <c r="F49" s="23">
        <v>568.5000906598143</v>
      </c>
      <c r="G49" s="24">
        <v>12</v>
      </c>
      <c r="H49" s="23">
        <v>7556.2890478877644</v>
      </c>
      <c r="I49" s="24">
        <v>12</v>
      </c>
      <c r="J49" s="23">
        <v>7502.1066823220317</v>
      </c>
      <c r="K49" s="24">
        <v>4</v>
      </c>
      <c r="L49" s="23">
        <v>2520.3620680293061</v>
      </c>
      <c r="M49" s="24">
        <v>4</v>
      </c>
      <c r="N49" s="23">
        <v>2265.5372729049259</v>
      </c>
      <c r="O49" s="25">
        <v>24534.375737807026</v>
      </c>
      <c r="P49" s="20" t="s">
        <v>241</v>
      </c>
    </row>
    <row r="50" spans="1:16" ht="30" hidden="1" x14ac:dyDescent="0.25">
      <c r="A50" s="15" t="s">
        <v>53</v>
      </c>
      <c r="B50" s="16">
        <v>476.71</v>
      </c>
      <c r="C50" s="11">
        <v>4</v>
      </c>
      <c r="D50" s="17">
        <v>154.21071159143534</v>
      </c>
      <c r="E50" s="18">
        <v>1</v>
      </c>
      <c r="F50" s="17">
        <v>21.270675631303671</v>
      </c>
      <c r="G50" s="18">
        <v>12</v>
      </c>
      <c r="H50" s="17">
        <v>282.72180770885927</v>
      </c>
      <c r="I50" s="18">
        <v>12</v>
      </c>
      <c r="J50" s="17">
        <v>280.69455117571113</v>
      </c>
      <c r="K50" s="18">
        <v>4</v>
      </c>
      <c r="L50" s="17">
        <v>94.30043179108786</v>
      </c>
      <c r="M50" s="18">
        <v>4</v>
      </c>
      <c r="N50" s="17">
        <v>84.766052379444886</v>
      </c>
      <c r="O50" s="19">
        <v>917.96423027784215</v>
      </c>
      <c r="P50" s="20" t="s">
        <v>235</v>
      </c>
    </row>
    <row r="51" spans="1:16" ht="15" hidden="1" x14ac:dyDescent="0.25">
      <c r="A51" s="15" t="s">
        <v>54</v>
      </c>
      <c r="B51" s="16">
        <v>345</v>
      </c>
      <c r="C51" s="11">
        <v>4</v>
      </c>
      <c r="D51" s="17">
        <v>111.60390069233956</v>
      </c>
      <c r="E51" s="18">
        <v>1</v>
      </c>
      <c r="F51" s="17">
        <v>15.393809848334977</v>
      </c>
      <c r="G51" s="18">
        <v>12</v>
      </c>
      <c r="H51" s="17">
        <v>204.60872156983586</v>
      </c>
      <c r="I51" s="18">
        <v>12</v>
      </c>
      <c r="J51" s="17">
        <v>203.14157486862106</v>
      </c>
      <c r="K51" s="18">
        <v>4</v>
      </c>
      <c r="L51" s="17">
        <v>68.246206221655328</v>
      </c>
      <c r="M51" s="18">
        <v>4</v>
      </c>
      <c r="N51" s="17">
        <v>61.346076379577703</v>
      </c>
      <c r="O51" s="19">
        <v>664.34028958036447</v>
      </c>
      <c r="P51" s="20" t="s">
        <v>244</v>
      </c>
    </row>
    <row r="52" spans="1:16" ht="15" x14ac:dyDescent="0.25">
      <c r="A52" s="15" t="s">
        <v>55</v>
      </c>
      <c r="B52" s="16">
        <v>106.62</v>
      </c>
      <c r="C52" s="11">
        <v>4</v>
      </c>
      <c r="D52" s="17">
        <v>34.49045765744129</v>
      </c>
      <c r="E52" s="18">
        <v>1</v>
      </c>
      <c r="F52" s="17">
        <v>4.7573565392158708</v>
      </c>
      <c r="G52" s="18">
        <v>12</v>
      </c>
      <c r="H52" s="17">
        <v>63.232990996451889</v>
      </c>
      <c r="I52" s="18">
        <v>12</v>
      </c>
      <c r="J52" s="17">
        <v>62.779578876789508</v>
      </c>
      <c r="K52" s="18">
        <v>4</v>
      </c>
      <c r="L52" s="17">
        <v>21.091044948848964</v>
      </c>
      <c r="M52" s="18">
        <v>4</v>
      </c>
      <c r="N52" s="17">
        <v>18.958604822001664</v>
      </c>
      <c r="O52" s="19">
        <v>205.31003384074918</v>
      </c>
      <c r="P52" s="20" t="s">
        <v>234</v>
      </c>
    </row>
    <row r="53" spans="1:16" ht="30" x14ac:dyDescent="0.25">
      <c r="A53" s="15" t="s">
        <v>56</v>
      </c>
      <c r="B53" s="16">
        <v>77.91</v>
      </c>
      <c r="C53" s="11">
        <v>4</v>
      </c>
      <c r="D53" s="17">
        <v>25.203072182435292</v>
      </c>
      <c r="E53" s="18">
        <v>1</v>
      </c>
      <c r="F53" s="17">
        <v>3.4763238414022553</v>
      </c>
      <c r="G53" s="18">
        <v>12</v>
      </c>
      <c r="H53" s="17">
        <v>46.205986949292495</v>
      </c>
      <c r="I53" s="18">
        <v>12</v>
      </c>
      <c r="J53" s="17">
        <v>45.874666950765992</v>
      </c>
      <c r="K53" s="18">
        <v>4</v>
      </c>
      <c r="L53" s="17">
        <v>15.411773700664252</v>
      </c>
      <c r="M53" s="18">
        <v>4</v>
      </c>
      <c r="N53" s="17">
        <v>13.853544378935938</v>
      </c>
      <c r="O53" s="19">
        <v>150.02536800349623</v>
      </c>
      <c r="P53" s="20" t="s">
        <v>234</v>
      </c>
    </row>
    <row r="54" spans="1:16" ht="15" hidden="1" x14ac:dyDescent="0.25">
      <c r="A54" s="15" t="s">
        <v>57</v>
      </c>
      <c r="B54" s="16">
        <v>426.16</v>
      </c>
      <c r="C54" s="11">
        <v>4</v>
      </c>
      <c r="D54" s="17">
        <v>137.85831396825344</v>
      </c>
      <c r="E54" s="18">
        <v>1</v>
      </c>
      <c r="F54" s="17">
        <v>19.015147840482417</v>
      </c>
      <c r="G54" s="18">
        <v>12</v>
      </c>
      <c r="H54" s="17">
        <v>252.74218198319204</v>
      </c>
      <c r="I54" s="18">
        <v>12</v>
      </c>
      <c r="J54" s="17">
        <v>250.92989433626539</v>
      </c>
      <c r="K54" s="18">
        <v>4</v>
      </c>
      <c r="L54" s="17">
        <v>84.300878966436628</v>
      </c>
      <c r="M54" s="18">
        <v>4</v>
      </c>
      <c r="N54" s="17">
        <v>75.777518579480684</v>
      </c>
      <c r="O54" s="19">
        <v>820.62393567411061</v>
      </c>
      <c r="P54" s="20" t="s">
        <v>239</v>
      </c>
    </row>
    <row r="55" spans="1:16" ht="15" x14ac:dyDescent="0.25">
      <c r="A55" s="15" t="s">
        <v>58</v>
      </c>
      <c r="B55" s="16">
        <v>97.5</v>
      </c>
      <c r="C55" s="11">
        <v>4</v>
      </c>
      <c r="D55" s="17">
        <v>31.540232804356833</v>
      </c>
      <c r="E55" s="18">
        <v>1</v>
      </c>
      <c r="F55" s="17">
        <v>4.3504245223555369</v>
      </c>
      <c r="G55" s="18">
        <v>12</v>
      </c>
      <c r="H55" s="17">
        <v>57.824203921910133</v>
      </c>
      <c r="I55" s="18">
        <v>12</v>
      </c>
      <c r="J55" s="17">
        <v>57.409575506349434</v>
      </c>
      <c r="K55" s="18">
        <v>4</v>
      </c>
      <c r="L55" s="17">
        <v>19.286971323511292</v>
      </c>
      <c r="M55" s="18">
        <v>4</v>
      </c>
      <c r="N55" s="17">
        <v>17.33693462901109</v>
      </c>
      <c r="O55" s="19">
        <v>187.74834270749432</v>
      </c>
      <c r="P55" s="20" t="s">
        <v>234</v>
      </c>
    </row>
    <row r="56" spans="1:16" ht="15" x14ac:dyDescent="0.25">
      <c r="A56" s="15" t="s">
        <v>59</v>
      </c>
      <c r="B56" s="16">
        <v>23.39</v>
      </c>
      <c r="C56" s="11">
        <v>4</v>
      </c>
      <c r="D56" s="17">
        <v>7.566420977373399</v>
      </c>
      <c r="E56" s="18">
        <v>1</v>
      </c>
      <c r="F56" s="17">
        <v>1.0436556879784207</v>
      </c>
      <c r="G56" s="18">
        <v>12</v>
      </c>
      <c r="H56" s="17">
        <v>13.871878253676698</v>
      </c>
      <c r="I56" s="18">
        <v>12</v>
      </c>
      <c r="J56" s="17">
        <v>13.772409959933469</v>
      </c>
      <c r="K56" s="18">
        <v>4</v>
      </c>
      <c r="L56" s="17">
        <v>4.6268949667377344</v>
      </c>
      <c r="M56" s="18">
        <v>4</v>
      </c>
      <c r="N56" s="17">
        <v>4.1590861638212244</v>
      </c>
      <c r="O56" s="19">
        <v>45.040346009520945</v>
      </c>
      <c r="P56" s="20" t="s">
        <v>234</v>
      </c>
    </row>
    <row r="57" spans="1:16" ht="15" x14ac:dyDescent="0.25">
      <c r="A57" s="15" t="s">
        <v>60</v>
      </c>
      <c r="B57" s="16">
        <v>12</v>
      </c>
      <c r="C57" s="11">
        <v>4</v>
      </c>
      <c r="D57" s="17">
        <v>3.8818748066900719</v>
      </c>
      <c r="E57" s="18">
        <v>1</v>
      </c>
      <c r="F57" s="17">
        <v>0.53543686428991222</v>
      </c>
      <c r="G57" s="18">
        <v>12</v>
      </c>
      <c r="H57" s="17">
        <v>7.1168250980812475</v>
      </c>
      <c r="I57" s="18">
        <v>12</v>
      </c>
      <c r="J57" s="17">
        <v>7.0657939084737764</v>
      </c>
      <c r="K57" s="18">
        <v>4</v>
      </c>
      <c r="L57" s="17">
        <v>2.3737810859706201</v>
      </c>
      <c r="M57" s="18">
        <v>4</v>
      </c>
      <c r="N57" s="17">
        <v>2.133776569724442</v>
      </c>
      <c r="O57" s="19">
        <v>23.107488333230069</v>
      </c>
      <c r="P57" s="20" t="s">
        <v>234</v>
      </c>
    </row>
    <row r="58" spans="1:16" ht="15" hidden="1" x14ac:dyDescent="0.25">
      <c r="A58" s="15" t="s">
        <v>61</v>
      </c>
      <c r="B58" s="16">
        <v>407.98</v>
      </c>
      <c r="C58" s="11">
        <v>4</v>
      </c>
      <c r="D58" s="17">
        <v>131.97727363611796</v>
      </c>
      <c r="E58" s="18">
        <v>1</v>
      </c>
      <c r="F58" s="17">
        <v>18.2039609910832</v>
      </c>
      <c r="G58" s="18">
        <v>12</v>
      </c>
      <c r="H58" s="17">
        <v>241.96019195959894</v>
      </c>
      <c r="I58" s="18">
        <v>12</v>
      </c>
      <c r="J58" s="17">
        <v>240.22521656492762</v>
      </c>
      <c r="K58" s="18">
        <v>4</v>
      </c>
      <c r="L58" s="17">
        <v>80.704600621191148</v>
      </c>
      <c r="M58" s="18">
        <v>4</v>
      </c>
      <c r="N58" s="17">
        <v>72.544847076348148</v>
      </c>
      <c r="O58" s="19">
        <v>785.61609084926693</v>
      </c>
      <c r="P58" s="20" t="s">
        <v>243</v>
      </c>
    </row>
    <row r="59" spans="1:16" ht="15" hidden="1" x14ac:dyDescent="0.25">
      <c r="A59" s="15" t="s">
        <v>62</v>
      </c>
      <c r="B59" s="16">
        <v>226.78</v>
      </c>
      <c r="C59" s="11">
        <v>4</v>
      </c>
      <c r="D59" s="17">
        <v>73.360964055097881</v>
      </c>
      <c r="E59" s="18">
        <v>1</v>
      </c>
      <c r="F59" s="17">
        <v>10.118864340305525</v>
      </c>
      <c r="G59" s="18">
        <v>12</v>
      </c>
      <c r="H59" s="17">
        <v>134.49613297857212</v>
      </c>
      <c r="I59" s="18">
        <v>12</v>
      </c>
      <c r="J59" s="17">
        <v>133.5317285469736</v>
      </c>
      <c r="K59" s="18">
        <v>4</v>
      </c>
      <c r="L59" s="17">
        <v>44.860506223034776</v>
      </c>
      <c r="M59" s="18">
        <v>4</v>
      </c>
      <c r="N59" s="17">
        <v>40.324820873509076</v>
      </c>
      <c r="O59" s="19">
        <v>436.69301701749299</v>
      </c>
      <c r="P59" s="20" t="s">
        <v>243</v>
      </c>
    </row>
    <row r="60" spans="1:16" ht="30" hidden="1" x14ac:dyDescent="0.25">
      <c r="A60" s="15" t="s">
        <v>63</v>
      </c>
      <c r="B60" s="16">
        <v>365.29</v>
      </c>
      <c r="C60" s="11">
        <v>4</v>
      </c>
      <c r="D60" s="17">
        <v>118.16750401131803</v>
      </c>
      <c r="E60" s="18">
        <v>1</v>
      </c>
      <c r="F60" s="17">
        <v>16.299144346371836</v>
      </c>
      <c r="G60" s="18">
        <v>12</v>
      </c>
      <c r="H60" s="17">
        <v>216.64208667317493</v>
      </c>
      <c r="I60" s="18">
        <v>12</v>
      </c>
      <c r="J60" s="17">
        <v>215.08865473553217</v>
      </c>
      <c r="K60" s="18">
        <v>4</v>
      </c>
      <c r="L60" s="17">
        <v>72.25987440785066</v>
      </c>
      <c r="M60" s="18">
        <v>4</v>
      </c>
      <c r="N60" s="17">
        <v>64.95393692955345</v>
      </c>
      <c r="O60" s="19">
        <v>703.4112011038012</v>
      </c>
      <c r="P60" s="20" t="s">
        <v>246</v>
      </c>
    </row>
    <row r="61" spans="1:16" ht="30" hidden="1" x14ac:dyDescent="0.25">
      <c r="A61" s="15" t="s">
        <v>64</v>
      </c>
      <c r="B61" s="16">
        <v>242.18</v>
      </c>
      <c r="C61" s="11">
        <v>4</v>
      </c>
      <c r="D61" s="17">
        <v>78.342703390350138</v>
      </c>
      <c r="E61" s="18">
        <v>1</v>
      </c>
      <c r="F61" s="17">
        <v>10.806008316144245</v>
      </c>
      <c r="G61" s="18">
        <v>12</v>
      </c>
      <c r="H61" s="17">
        <v>143.62939185444304</v>
      </c>
      <c r="I61" s="18">
        <v>12</v>
      </c>
      <c r="J61" s="17">
        <v>142.59949739618159</v>
      </c>
      <c r="K61" s="18">
        <v>4</v>
      </c>
      <c r="L61" s="17">
        <v>47.906858616697072</v>
      </c>
      <c r="M61" s="18">
        <v>4</v>
      </c>
      <c r="N61" s="17">
        <v>43.06316747132211</v>
      </c>
      <c r="O61" s="19">
        <v>466.34762704513827</v>
      </c>
      <c r="P61" s="20" t="s">
        <v>236</v>
      </c>
    </row>
    <row r="62" spans="1:16" ht="15" hidden="1" x14ac:dyDescent="0.25">
      <c r="A62" s="15" t="s">
        <v>65</v>
      </c>
      <c r="B62" s="16">
        <v>133.30000000000001</v>
      </c>
      <c r="C62" s="11">
        <v>4</v>
      </c>
      <c r="D62" s="17">
        <v>43.121159310982222</v>
      </c>
      <c r="E62" s="18">
        <v>1</v>
      </c>
      <c r="F62" s="17">
        <v>5.9478111674871093</v>
      </c>
      <c r="G62" s="18">
        <v>12</v>
      </c>
      <c r="H62" s="17">
        <v>79.056065464519193</v>
      </c>
      <c r="I62" s="18">
        <v>12</v>
      </c>
      <c r="J62" s="17">
        <v>78.489193999962879</v>
      </c>
      <c r="K62" s="18">
        <v>4</v>
      </c>
      <c r="L62" s="17">
        <v>26.368751563323642</v>
      </c>
      <c r="M62" s="18">
        <v>4</v>
      </c>
      <c r="N62" s="17">
        <v>23.702701395355675</v>
      </c>
      <c r="O62" s="19">
        <v>256.68568290163074</v>
      </c>
      <c r="P62" s="20" t="s">
        <v>241</v>
      </c>
    </row>
    <row r="63" spans="1:16" ht="15" x14ac:dyDescent="0.25">
      <c r="A63" s="15" t="s">
        <v>66</v>
      </c>
      <c r="B63" s="16">
        <v>31.5</v>
      </c>
      <c r="C63" s="11">
        <v>4</v>
      </c>
      <c r="D63" s="17">
        <v>10.189921367561439</v>
      </c>
      <c r="E63" s="18">
        <v>1</v>
      </c>
      <c r="F63" s="17">
        <v>1.4055217687610198</v>
      </c>
      <c r="G63" s="18">
        <v>12</v>
      </c>
      <c r="H63" s="17">
        <v>18.681665882463275</v>
      </c>
      <c r="I63" s="18">
        <v>12</v>
      </c>
      <c r="J63" s="17">
        <v>18.547709009743663</v>
      </c>
      <c r="K63" s="18">
        <v>4</v>
      </c>
      <c r="L63" s="17">
        <v>6.2311753506728786</v>
      </c>
      <c r="M63" s="18">
        <v>4</v>
      </c>
      <c r="N63" s="17">
        <v>5.6011634955266594</v>
      </c>
      <c r="O63" s="19">
        <v>60.657156874728926</v>
      </c>
      <c r="P63" s="20" t="s">
        <v>234</v>
      </c>
    </row>
    <row r="64" spans="1:16" ht="30" hidden="1" x14ac:dyDescent="0.25">
      <c r="A64" s="15" t="s">
        <v>67</v>
      </c>
      <c r="B64" s="16">
        <v>12.57</v>
      </c>
      <c r="C64" s="11">
        <v>4</v>
      </c>
      <c r="D64" s="17">
        <v>4.06626386000785</v>
      </c>
      <c r="E64" s="18">
        <v>1</v>
      </c>
      <c r="F64" s="17">
        <v>0.56087011534368314</v>
      </c>
      <c r="G64" s="18">
        <v>12</v>
      </c>
      <c r="H64" s="17">
        <v>7.4548742902401068</v>
      </c>
      <c r="I64" s="18">
        <v>12</v>
      </c>
      <c r="J64" s="17">
        <v>7.401419119126281</v>
      </c>
      <c r="K64" s="18">
        <v>4</v>
      </c>
      <c r="L64" s="17">
        <v>2.486535687554225</v>
      </c>
      <c r="M64" s="18">
        <v>4</v>
      </c>
      <c r="N64" s="17">
        <v>2.2351309567863527</v>
      </c>
      <c r="O64" s="19">
        <v>24.205094029058497</v>
      </c>
      <c r="P64" s="20" t="s">
        <v>236</v>
      </c>
    </row>
    <row r="65" spans="1:16" ht="15" hidden="1" x14ac:dyDescent="0.25">
      <c r="A65" s="15" t="s">
        <v>68</v>
      </c>
      <c r="B65" s="16">
        <v>29.76</v>
      </c>
      <c r="C65" s="11">
        <v>4</v>
      </c>
      <c r="D65" s="17">
        <v>9.6270495205913793</v>
      </c>
      <c r="E65" s="18">
        <v>1</v>
      </c>
      <c r="F65" s="17">
        <v>1.3278834234389825</v>
      </c>
      <c r="G65" s="18">
        <v>12</v>
      </c>
      <c r="H65" s="17">
        <v>17.649726243241496</v>
      </c>
      <c r="I65" s="18">
        <v>12</v>
      </c>
      <c r="J65" s="17">
        <v>17.523168893014965</v>
      </c>
      <c r="K65" s="18">
        <v>4</v>
      </c>
      <c r="L65" s="17">
        <v>5.8869770932071388</v>
      </c>
      <c r="M65" s="18">
        <v>4</v>
      </c>
      <c r="N65" s="17">
        <v>5.291765892916616</v>
      </c>
      <c r="O65" s="19">
        <v>57.306571066410569</v>
      </c>
      <c r="P65" s="20" t="s">
        <v>242</v>
      </c>
    </row>
    <row r="66" spans="1:16" ht="30" x14ac:dyDescent="0.25">
      <c r="A66" s="15" t="s">
        <v>69</v>
      </c>
      <c r="B66" s="16">
        <v>55.87</v>
      </c>
      <c r="C66" s="11">
        <v>4</v>
      </c>
      <c r="D66" s="17">
        <v>18.073362120814526</v>
      </c>
      <c r="E66" s="18">
        <v>1</v>
      </c>
      <c r="F66" s="17">
        <v>2.4929048006564498</v>
      </c>
      <c r="G66" s="18">
        <v>12</v>
      </c>
      <c r="H66" s="17">
        <v>33.134751519149937</v>
      </c>
      <c r="I66" s="18">
        <v>12</v>
      </c>
      <c r="J66" s="17">
        <v>32.897158805535824</v>
      </c>
      <c r="K66" s="18">
        <v>4</v>
      </c>
      <c r="L66" s="17">
        <v>11.051929106098212</v>
      </c>
      <c r="M66" s="18">
        <v>4</v>
      </c>
      <c r="N66" s="17">
        <v>9.9345080792087135</v>
      </c>
      <c r="O66" s="19">
        <v>107.58461443146366</v>
      </c>
      <c r="P66" s="20" t="s">
        <v>234</v>
      </c>
    </row>
    <row r="67" spans="1:16" ht="30" x14ac:dyDescent="0.25">
      <c r="A67" s="15" t="s">
        <v>70</v>
      </c>
      <c r="B67" s="16">
        <v>51.87</v>
      </c>
      <c r="C67" s="11">
        <v>4</v>
      </c>
      <c r="D67" s="17">
        <v>16.779403851917834</v>
      </c>
      <c r="E67" s="18">
        <v>1</v>
      </c>
      <c r="F67" s="17">
        <v>2.3144258458931457</v>
      </c>
      <c r="G67" s="18">
        <v>12</v>
      </c>
      <c r="H67" s="17">
        <v>30.76247648645619</v>
      </c>
      <c r="I67" s="18">
        <v>12</v>
      </c>
      <c r="J67" s="17">
        <v>30.541894169377898</v>
      </c>
      <c r="K67" s="18">
        <v>4</v>
      </c>
      <c r="L67" s="17">
        <v>10.260668744108006</v>
      </c>
      <c r="M67" s="18">
        <v>4</v>
      </c>
      <c r="N67" s="17">
        <v>9.2232492226338998</v>
      </c>
      <c r="O67" s="19">
        <v>99.882118320386965</v>
      </c>
      <c r="P67" s="20" t="s">
        <v>234</v>
      </c>
    </row>
    <row r="68" spans="1:16" ht="15" x14ac:dyDescent="0.25">
      <c r="A68" s="15" t="s">
        <v>71</v>
      </c>
      <c r="B68" s="16">
        <v>252.89</v>
      </c>
      <c r="C68" s="11">
        <v>4</v>
      </c>
      <c r="D68" s="17">
        <v>81.807276655321019</v>
      </c>
      <c r="E68" s="18">
        <v>1</v>
      </c>
      <c r="F68" s="17">
        <v>11.283885717522992</v>
      </c>
      <c r="G68" s="18">
        <v>12</v>
      </c>
      <c r="H68" s="17">
        <v>149.98115825448056</v>
      </c>
      <c r="I68" s="18">
        <v>12</v>
      </c>
      <c r="J68" s="17">
        <v>148.90571845949444</v>
      </c>
      <c r="K68" s="18">
        <v>4</v>
      </c>
      <c r="L68" s="17">
        <v>50.025458235925846</v>
      </c>
      <c r="M68" s="18">
        <v>4</v>
      </c>
      <c r="N68" s="17">
        <v>44.967563059801172</v>
      </c>
      <c r="O68" s="19">
        <v>486.97106038254606</v>
      </c>
      <c r="P68" s="20" t="s">
        <v>234</v>
      </c>
    </row>
    <row r="69" spans="1:16" ht="15" x14ac:dyDescent="0.25">
      <c r="A69" s="15" t="s">
        <v>72</v>
      </c>
      <c r="B69" s="16">
        <v>51.73</v>
      </c>
      <c r="C69" s="11">
        <v>4</v>
      </c>
      <c r="D69" s="17">
        <v>16.73411531250645</v>
      </c>
      <c r="E69" s="18">
        <v>1</v>
      </c>
      <c r="F69" s="17">
        <v>2.3081790824764301</v>
      </c>
      <c r="G69" s="18">
        <v>12</v>
      </c>
      <c r="H69" s="17">
        <v>30.679446860311909</v>
      </c>
      <c r="I69" s="18">
        <v>12</v>
      </c>
      <c r="J69" s="17">
        <v>30.459459907112368</v>
      </c>
      <c r="K69" s="18">
        <v>4</v>
      </c>
      <c r="L69" s="17">
        <v>10.232974631438349</v>
      </c>
      <c r="M69" s="18">
        <v>4</v>
      </c>
      <c r="N69" s="17">
        <v>9.1983551626537796</v>
      </c>
      <c r="O69" s="19">
        <v>99.612530956499285</v>
      </c>
      <c r="P69" s="20" t="s">
        <v>234</v>
      </c>
    </row>
    <row r="70" spans="1:16" ht="30" hidden="1" x14ac:dyDescent="0.25">
      <c r="A70" s="15" t="s">
        <v>73</v>
      </c>
      <c r="B70" s="16">
        <v>208.7</v>
      </c>
      <c r="C70" s="11">
        <v>4</v>
      </c>
      <c r="D70" s="17">
        <v>67.512272679684827</v>
      </c>
      <c r="E70" s="18">
        <v>1</v>
      </c>
      <c r="F70" s="17">
        <v>9.3121394647753899</v>
      </c>
      <c r="G70" s="18">
        <v>12</v>
      </c>
      <c r="H70" s="17">
        <v>123.77344983079635</v>
      </c>
      <c r="I70" s="18">
        <v>12</v>
      </c>
      <c r="J70" s="17">
        <v>122.88593239153975</v>
      </c>
      <c r="K70" s="18">
        <v>4</v>
      </c>
      <c r="L70" s="17">
        <v>41.284009386839038</v>
      </c>
      <c r="M70" s="18">
        <v>4</v>
      </c>
      <c r="N70" s="17">
        <v>37.109930841790913</v>
      </c>
      <c r="O70" s="19">
        <v>401.87773459542626</v>
      </c>
      <c r="P70" s="20" t="s">
        <v>238</v>
      </c>
    </row>
    <row r="71" spans="1:16" ht="15" hidden="1" x14ac:dyDescent="0.25">
      <c r="A71" s="15" t="s">
        <v>74</v>
      </c>
      <c r="B71" s="16">
        <v>135.88</v>
      </c>
      <c r="C71" s="11">
        <v>4</v>
      </c>
      <c r="D71" s="17">
        <v>43.955762394420582</v>
      </c>
      <c r="E71" s="18">
        <v>1</v>
      </c>
      <c r="F71" s="17">
        <v>6.0629300933094399</v>
      </c>
      <c r="G71" s="18">
        <v>12</v>
      </c>
      <c r="H71" s="17">
        <v>80.586182860606655</v>
      </c>
      <c r="I71" s="18">
        <v>12</v>
      </c>
      <c r="J71" s="17">
        <v>80.008339690284728</v>
      </c>
      <c r="K71" s="18">
        <v>4</v>
      </c>
      <c r="L71" s="17">
        <v>26.879114496807322</v>
      </c>
      <c r="M71" s="18">
        <v>4</v>
      </c>
      <c r="N71" s="17">
        <v>24.161463357846429</v>
      </c>
      <c r="O71" s="19">
        <v>261.65379289327518</v>
      </c>
      <c r="P71" s="20" t="s">
        <v>236</v>
      </c>
    </row>
    <row r="72" spans="1:16" ht="30" hidden="1" x14ac:dyDescent="0.25">
      <c r="A72" s="15" t="s">
        <v>75</v>
      </c>
      <c r="B72" s="16">
        <v>62.03</v>
      </c>
      <c r="C72" s="11">
        <v>4</v>
      </c>
      <c r="D72" s="17">
        <v>20.066057854915432</v>
      </c>
      <c r="E72" s="18">
        <v>1</v>
      </c>
      <c r="F72" s="17">
        <v>2.7677623909919382</v>
      </c>
      <c r="G72" s="18">
        <v>12</v>
      </c>
      <c r="H72" s="17">
        <v>36.788055069498313</v>
      </c>
      <c r="I72" s="18">
        <v>12</v>
      </c>
      <c r="J72" s="17">
        <v>36.524266345219033</v>
      </c>
      <c r="K72" s="18">
        <v>4</v>
      </c>
      <c r="L72" s="17">
        <v>12.270470063563131</v>
      </c>
      <c r="M72" s="18">
        <v>4</v>
      </c>
      <c r="N72" s="17">
        <v>11.029846718333927</v>
      </c>
      <c r="O72" s="19">
        <v>119.44645844252177</v>
      </c>
      <c r="P72" s="20" t="s">
        <v>236</v>
      </c>
    </row>
    <row r="73" spans="1:16" ht="15" x14ac:dyDescent="0.25">
      <c r="A73" s="15" t="s">
        <v>76</v>
      </c>
      <c r="B73" s="16">
        <v>16.28</v>
      </c>
      <c r="C73" s="11">
        <v>4</v>
      </c>
      <c r="D73" s="17">
        <v>5.266410154409531</v>
      </c>
      <c r="E73" s="18">
        <v>1</v>
      </c>
      <c r="F73" s="17">
        <v>0.72640934588664763</v>
      </c>
      <c r="G73" s="18">
        <v>12</v>
      </c>
      <c r="H73" s="17">
        <v>9.6551593830635607</v>
      </c>
      <c r="I73" s="18">
        <v>12</v>
      </c>
      <c r="J73" s="17">
        <v>9.5859270691627572</v>
      </c>
      <c r="K73" s="18">
        <v>4</v>
      </c>
      <c r="L73" s="17">
        <v>3.2204296733001416</v>
      </c>
      <c r="M73" s="18">
        <v>4</v>
      </c>
      <c r="N73" s="17">
        <v>2.8948235462594929</v>
      </c>
      <c r="O73" s="19">
        <v>31.349159172082132</v>
      </c>
      <c r="P73" s="20" t="s">
        <v>234</v>
      </c>
    </row>
    <row r="74" spans="1:16" ht="15" x14ac:dyDescent="0.25">
      <c r="A74" s="15" t="s">
        <v>77</v>
      </c>
      <c r="B74" s="16">
        <v>16.399999999999999</v>
      </c>
      <c r="C74" s="11">
        <v>4</v>
      </c>
      <c r="D74" s="17">
        <v>5.305228902476431</v>
      </c>
      <c r="E74" s="18">
        <v>1</v>
      </c>
      <c r="F74" s="17">
        <v>0.73176371452954669</v>
      </c>
      <c r="G74" s="18">
        <v>12</v>
      </c>
      <c r="H74" s="17">
        <v>9.7263276340443703</v>
      </c>
      <c r="I74" s="18">
        <v>12</v>
      </c>
      <c r="J74" s="17">
        <v>9.6565850082474931</v>
      </c>
      <c r="K74" s="18">
        <v>4</v>
      </c>
      <c r="L74" s="17">
        <v>3.2441674841598473</v>
      </c>
      <c r="M74" s="18">
        <v>4</v>
      </c>
      <c r="N74" s="17">
        <v>2.9161613119567367</v>
      </c>
      <c r="O74" s="19">
        <v>31.580234055414422</v>
      </c>
      <c r="P74" s="20" t="s">
        <v>234</v>
      </c>
    </row>
    <row r="75" spans="1:16" ht="15" x14ac:dyDescent="0.25">
      <c r="A75" s="15" t="s">
        <v>78</v>
      </c>
      <c r="B75" s="16">
        <v>29.14</v>
      </c>
      <c r="C75" s="11">
        <v>4</v>
      </c>
      <c r="D75" s="17">
        <v>9.4264859889123915</v>
      </c>
      <c r="E75" s="18">
        <v>1</v>
      </c>
      <c r="F75" s="17">
        <v>1.3002191854506702</v>
      </c>
      <c r="G75" s="18">
        <v>12</v>
      </c>
      <c r="H75" s="17">
        <v>17.282023613173962</v>
      </c>
      <c r="I75" s="18">
        <v>12</v>
      </c>
      <c r="J75" s="17">
        <v>17.158102874410488</v>
      </c>
      <c r="K75" s="18">
        <v>4</v>
      </c>
      <c r="L75" s="17">
        <v>5.7643317370986562</v>
      </c>
      <c r="M75" s="18">
        <v>4</v>
      </c>
      <c r="N75" s="17">
        <v>5.1815207701475199</v>
      </c>
      <c r="O75" s="19">
        <v>56.112684169193692</v>
      </c>
      <c r="P75" s="20" t="s">
        <v>234</v>
      </c>
    </row>
    <row r="76" spans="1:16" ht="15" x14ac:dyDescent="0.25">
      <c r="A76" s="15" t="s">
        <v>157</v>
      </c>
      <c r="B76" s="16">
        <v>23.63</v>
      </c>
      <c r="C76" s="11">
        <v>4</v>
      </c>
      <c r="D76" s="17">
        <v>7.6440584735071999</v>
      </c>
      <c r="E76" s="18">
        <v>1</v>
      </c>
      <c r="F76" s="17">
        <v>1.0543644252642188</v>
      </c>
      <c r="G76" s="18">
        <v>12</v>
      </c>
      <c r="H76" s="17">
        <v>14.014214755638323</v>
      </c>
      <c r="I76" s="18">
        <v>12</v>
      </c>
      <c r="J76" s="17">
        <v>13.913725838102945</v>
      </c>
      <c r="K76" s="18">
        <v>4</v>
      </c>
      <c r="L76" s="17">
        <v>4.6743705884571467</v>
      </c>
      <c r="M76" s="18">
        <v>4</v>
      </c>
      <c r="N76" s="17">
        <v>4.2017616952157129</v>
      </c>
      <c r="O76" s="19">
        <v>45.50249577618554</v>
      </c>
      <c r="P76" s="20" t="s">
        <v>234</v>
      </c>
    </row>
    <row r="77" spans="1:16" ht="15" hidden="1" x14ac:dyDescent="0.25">
      <c r="A77" s="15" t="s">
        <v>79</v>
      </c>
      <c r="B77" s="16">
        <v>40</v>
      </c>
      <c r="C77" s="11">
        <v>4</v>
      </c>
      <c r="D77" s="17">
        <v>12.939582688966906</v>
      </c>
      <c r="E77" s="18">
        <v>1</v>
      </c>
      <c r="F77" s="17">
        <v>1.7847895476330409</v>
      </c>
      <c r="G77" s="18">
        <v>12</v>
      </c>
      <c r="H77" s="17">
        <v>23.722750326937494</v>
      </c>
      <c r="I77" s="18">
        <v>12</v>
      </c>
      <c r="J77" s="17">
        <v>23.552646361579257</v>
      </c>
      <c r="K77" s="18">
        <v>4</v>
      </c>
      <c r="L77" s="17">
        <v>7.9126036199020682</v>
      </c>
      <c r="M77" s="18">
        <v>4</v>
      </c>
      <c r="N77" s="17">
        <v>7.1125885657481387</v>
      </c>
      <c r="O77" s="19">
        <v>77.02496111076691</v>
      </c>
      <c r="P77" s="20" t="s">
        <v>235</v>
      </c>
    </row>
    <row r="78" spans="1:16" ht="15" hidden="1" x14ac:dyDescent="0.25">
      <c r="A78" s="15" t="s">
        <v>80</v>
      </c>
      <c r="B78" s="16">
        <v>50</v>
      </c>
      <c r="C78" s="11">
        <v>4</v>
      </c>
      <c r="D78" s="17">
        <v>16.174478361208632</v>
      </c>
      <c r="E78" s="18">
        <v>1</v>
      </c>
      <c r="F78" s="17">
        <v>2.2309869345413009</v>
      </c>
      <c r="G78" s="18">
        <v>12</v>
      </c>
      <c r="H78" s="17">
        <v>29.653437908671865</v>
      </c>
      <c r="I78" s="18">
        <v>12</v>
      </c>
      <c r="J78" s="17">
        <v>29.440807951974069</v>
      </c>
      <c r="K78" s="18">
        <v>4</v>
      </c>
      <c r="L78" s="17">
        <v>9.8907545248775843</v>
      </c>
      <c r="M78" s="18">
        <v>4</v>
      </c>
      <c r="N78" s="17">
        <v>8.8907357071851738</v>
      </c>
      <c r="O78" s="19">
        <v>96.281201388458612</v>
      </c>
      <c r="P78" s="20" t="s">
        <v>235</v>
      </c>
    </row>
    <row r="79" spans="1:16" ht="15" hidden="1" x14ac:dyDescent="0.25">
      <c r="A79" s="15" t="s">
        <v>81</v>
      </c>
      <c r="B79" s="16">
        <v>3652.26</v>
      </c>
      <c r="C79" s="11">
        <v>4</v>
      </c>
      <c r="D79" s="17">
        <v>1181.468006790157</v>
      </c>
      <c r="E79" s="18">
        <v>1</v>
      </c>
      <c r="F79" s="17">
        <v>162.96288683095625</v>
      </c>
      <c r="G79" s="18">
        <v>12</v>
      </c>
      <c r="H79" s="17">
        <v>2166.0413027265181</v>
      </c>
      <c r="I79" s="18">
        <v>12</v>
      </c>
      <c r="J79" s="17">
        <v>2150.5097050135364</v>
      </c>
      <c r="K79" s="18">
        <v>4</v>
      </c>
      <c r="L79" s="17">
        <v>722.47214242058817</v>
      </c>
      <c r="M79" s="18">
        <v>4</v>
      </c>
      <c r="N79" s="17">
        <v>649.42556787848252</v>
      </c>
      <c r="O79" s="19">
        <v>7032.8796116602389</v>
      </c>
      <c r="P79" s="20" t="s">
        <v>238</v>
      </c>
    </row>
    <row r="80" spans="1:16" ht="15" hidden="1" x14ac:dyDescent="0.25">
      <c r="A80" s="15" t="s">
        <v>82</v>
      </c>
      <c r="B80" s="16">
        <v>860.7</v>
      </c>
      <c r="C80" s="11">
        <v>4</v>
      </c>
      <c r="D80" s="17">
        <v>278.42747050984542</v>
      </c>
      <c r="E80" s="18">
        <v>1</v>
      </c>
      <c r="F80" s="17">
        <v>38.404209091193955</v>
      </c>
      <c r="G80" s="18">
        <v>12</v>
      </c>
      <c r="H80" s="17">
        <v>510.4542801598775</v>
      </c>
      <c r="I80" s="18">
        <v>12</v>
      </c>
      <c r="J80" s="17">
        <v>506.79406808528165</v>
      </c>
      <c r="K80" s="18">
        <v>4</v>
      </c>
      <c r="L80" s="17">
        <v>170.25944839124276</v>
      </c>
      <c r="M80" s="18">
        <v>4</v>
      </c>
      <c r="N80" s="17">
        <v>153.04512446348559</v>
      </c>
      <c r="O80" s="19">
        <v>1657.3846007009267</v>
      </c>
      <c r="P80" s="20" t="s">
        <v>247</v>
      </c>
    </row>
    <row r="81" spans="1:16" ht="15" hidden="1" x14ac:dyDescent="0.25">
      <c r="A81" s="15" t="s">
        <v>83</v>
      </c>
      <c r="B81" s="16">
        <v>1935</v>
      </c>
      <c r="C81" s="11">
        <v>4</v>
      </c>
      <c r="D81" s="17">
        <v>625.95231257877413</v>
      </c>
      <c r="E81" s="18">
        <v>1</v>
      </c>
      <c r="F81" s="17">
        <v>86.339194366748345</v>
      </c>
      <c r="G81" s="18">
        <v>12</v>
      </c>
      <c r="H81" s="17">
        <v>1147.5880470656011</v>
      </c>
      <c r="I81" s="18">
        <v>12</v>
      </c>
      <c r="J81" s="17">
        <v>1139.3592677413965</v>
      </c>
      <c r="K81" s="18">
        <v>4</v>
      </c>
      <c r="L81" s="17">
        <v>382.7722001127625</v>
      </c>
      <c r="M81" s="18">
        <v>4</v>
      </c>
      <c r="N81" s="17">
        <v>344.07147186806623</v>
      </c>
      <c r="O81" s="19">
        <v>3726.0824937333491</v>
      </c>
      <c r="P81" s="20" t="s">
        <v>235</v>
      </c>
    </row>
    <row r="82" spans="1:16" ht="15" hidden="1" x14ac:dyDescent="0.25">
      <c r="A82" s="15" t="s">
        <v>84</v>
      </c>
      <c r="B82" s="16">
        <v>737.19</v>
      </c>
      <c r="C82" s="11">
        <v>4</v>
      </c>
      <c r="D82" s="17">
        <v>238.47327406198787</v>
      </c>
      <c r="E82" s="18">
        <v>1</v>
      </c>
      <c r="F82" s="17">
        <v>32.893225165490037</v>
      </c>
      <c r="G82" s="18">
        <v>12</v>
      </c>
      <c r="H82" s="17">
        <v>437.20435783787627</v>
      </c>
      <c r="I82" s="18">
        <v>12</v>
      </c>
      <c r="J82" s="17">
        <v>434.0693842823153</v>
      </c>
      <c r="K82" s="18">
        <v>4</v>
      </c>
      <c r="L82" s="17">
        <v>145.82730656389015</v>
      </c>
      <c r="M82" s="18">
        <v>4</v>
      </c>
      <c r="N82" s="17">
        <v>131.08322911959678</v>
      </c>
      <c r="O82" s="19">
        <v>1419.5507770311563</v>
      </c>
      <c r="P82" s="20" t="s">
        <v>243</v>
      </c>
    </row>
    <row r="83" spans="1:16" ht="15" hidden="1" x14ac:dyDescent="0.25">
      <c r="A83" s="15" t="s">
        <v>85</v>
      </c>
      <c r="B83" s="16">
        <v>1230</v>
      </c>
      <c r="C83" s="11">
        <v>4</v>
      </c>
      <c r="D83" s="17">
        <v>397.89216768573237</v>
      </c>
      <c r="E83" s="18">
        <v>1</v>
      </c>
      <c r="F83" s="17">
        <v>54.882278589716002</v>
      </c>
      <c r="G83" s="18">
        <v>12</v>
      </c>
      <c r="H83" s="17">
        <v>729.4745725533279</v>
      </c>
      <c r="I83" s="18">
        <v>12</v>
      </c>
      <c r="J83" s="17">
        <v>724.24387561856213</v>
      </c>
      <c r="K83" s="18">
        <v>4</v>
      </c>
      <c r="L83" s="17">
        <v>243.31256131198859</v>
      </c>
      <c r="M83" s="18">
        <v>4</v>
      </c>
      <c r="N83" s="17">
        <v>218.71209839675527</v>
      </c>
      <c r="O83" s="19">
        <v>2368.5175541560825</v>
      </c>
      <c r="P83" s="20" t="s">
        <v>244</v>
      </c>
    </row>
    <row r="84" spans="1:16" ht="30" x14ac:dyDescent="0.25">
      <c r="A84" s="15" t="s">
        <v>86</v>
      </c>
      <c r="B84" s="16">
        <v>195.75</v>
      </c>
      <c r="C84" s="11">
        <v>4</v>
      </c>
      <c r="D84" s="17">
        <v>63.323082784131799</v>
      </c>
      <c r="E84" s="18">
        <v>1</v>
      </c>
      <c r="F84" s="17">
        <v>8.7343138487291938</v>
      </c>
      <c r="G84" s="18">
        <v>12</v>
      </c>
      <c r="H84" s="17">
        <v>116.09320941245035</v>
      </c>
      <c r="I84" s="18">
        <v>12</v>
      </c>
      <c r="J84" s="17">
        <v>115.26076313197848</v>
      </c>
      <c r="K84" s="18">
        <v>4</v>
      </c>
      <c r="L84" s="17">
        <v>38.722303964895744</v>
      </c>
      <c r="M84" s="18">
        <v>4</v>
      </c>
      <c r="N84" s="17">
        <v>34.807230293629956</v>
      </c>
      <c r="O84" s="19">
        <v>376.94090343581553</v>
      </c>
      <c r="P84" s="20" t="s">
        <v>234</v>
      </c>
    </row>
    <row r="85" spans="1:16" ht="30" hidden="1" x14ac:dyDescent="0.25">
      <c r="A85" s="15" t="s">
        <v>87</v>
      </c>
      <c r="B85" s="16">
        <v>5515</v>
      </c>
      <c r="C85" s="11">
        <v>4</v>
      </c>
      <c r="D85" s="17">
        <v>1784.0449632413122</v>
      </c>
      <c r="E85" s="18">
        <v>1</v>
      </c>
      <c r="F85" s="17">
        <v>246.07785887990551</v>
      </c>
      <c r="G85" s="18">
        <v>12</v>
      </c>
      <c r="H85" s="17">
        <v>3270.7742013265065</v>
      </c>
      <c r="I85" s="18">
        <v>12</v>
      </c>
      <c r="J85" s="17">
        <v>3247.3211171027397</v>
      </c>
      <c r="K85" s="18">
        <v>4</v>
      </c>
      <c r="L85" s="17">
        <v>1090.9502240939976</v>
      </c>
      <c r="M85" s="18">
        <v>4</v>
      </c>
      <c r="N85" s="17">
        <v>980.64814850252469</v>
      </c>
      <c r="O85" s="19">
        <v>10619.816513146987</v>
      </c>
      <c r="P85" s="20" t="s">
        <v>239</v>
      </c>
    </row>
    <row r="86" spans="1:16" ht="30" hidden="1" x14ac:dyDescent="0.25">
      <c r="A86" s="15" t="s">
        <v>88</v>
      </c>
      <c r="B86" s="16">
        <v>144</v>
      </c>
      <c r="C86" s="11">
        <v>4</v>
      </c>
      <c r="D86" s="17">
        <v>46.582497680280866</v>
      </c>
      <c r="E86" s="18">
        <v>1</v>
      </c>
      <c r="F86" s="17">
        <v>6.4252423714789471</v>
      </c>
      <c r="G86" s="18">
        <v>12</v>
      </c>
      <c r="H86" s="17">
        <v>85.401901176974974</v>
      </c>
      <c r="I86" s="18">
        <v>12</v>
      </c>
      <c r="J86" s="17">
        <v>84.789526901685321</v>
      </c>
      <c r="K86" s="18">
        <v>4</v>
      </c>
      <c r="L86" s="17">
        <v>28.485373031647445</v>
      </c>
      <c r="M86" s="18">
        <v>4</v>
      </c>
      <c r="N86" s="17">
        <v>25.6053188366933</v>
      </c>
      <c r="O86" s="19">
        <v>277.28985999876085</v>
      </c>
      <c r="P86" s="20" t="s">
        <v>236</v>
      </c>
    </row>
    <row r="87" spans="1:16" ht="15" hidden="1" x14ac:dyDescent="0.25">
      <c r="A87" s="15" t="s">
        <v>89</v>
      </c>
      <c r="B87" s="16">
        <v>1029</v>
      </c>
      <c r="C87" s="11">
        <v>4</v>
      </c>
      <c r="D87" s="17">
        <v>332.87076467367365</v>
      </c>
      <c r="E87" s="18">
        <v>1</v>
      </c>
      <c r="F87" s="17">
        <v>45.913711112859978</v>
      </c>
      <c r="G87" s="18">
        <v>12</v>
      </c>
      <c r="H87" s="17">
        <v>610.26775216046701</v>
      </c>
      <c r="I87" s="18">
        <v>12</v>
      </c>
      <c r="J87" s="17">
        <v>605.89182765162627</v>
      </c>
      <c r="K87" s="18">
        <v>4</v>
      </c>
      <c r="L87" s="17">
        <v>203.55172812198069</v>
      </c>
      <c r="M87" s="18">
        <v>4</v>
      </c>
      <c r="N87" s="17">
        <v>182.97134085387088</v>
      </c>
      <c r="O87" s="19">
        <v>1981.4671245744785</v>
      </c>
      <c r="P87" s="20" t="s">
        <v>235</v>
      </c>
    </row>
    <row r="88" spans="1:16" ht="15" hidden="1" x14ac:dyDescent="0.25">
      <c r="A88" s="15" t="s">
        <v>90</v>
      </c>
      <c r="B88" s="16">
        <v>329</v>
      </c>
      <c r="C88" s="11">
        <v>4</v>
      </c>
      <c r="D88" s="17">
        <v>106.4280676167528</v>
      </c>
      <c r="E88" s="18">
        <v>1</v>
      </c>
      <c r="F88" s="17">
        <v>14.67989402928176</v>
      </c>
      <c r="G88" s="18">
        <v>12</v>
      </c>
      <c r="H88" s="17">
        <v>195.11962143906086</v>
      </c>
      <c r="I88" s="18">
        <v>12</v>
      </c>
      <c r="J88" s="17">
        <v>193.72051632398936</v>
      </c>
      <c r="K88" s="18">
        <v>4</v>
      </c>
      <c r="L88" s="17">
        <v>65.08116477369451</v>
      </c>
      <c r="M88" s="18">
        <v>4</v>
      </c>
      <c r="N88" s="17">
        <v>58.501040953278448</v>
      </c>
      <c r="O88" s="19">
        <v>633.53030513605768</v>
      </c>
      <c r="P88" s="20" t="s">
        <v>242</v>
      </c>
    </row>
    <row r="89" spans="1:16" ht="30" hidden="1" x14ac:dyDescent="0.25">
      <c r="A89" s="15" t="s">
        <v>91</v>
      </c>
      <c r="B89" s="16">
        <v>1872.8</v>
      </c>
      <c r="C89" s="11">
        <v>4</v>
      </c>
      <c r="D89" s="17">
        <v>605.83126149743055</v>
      </c>
      <c r="E89" s="18">
        <v>1</v>
      </c>
      <c r="F89" s="17">
        <v>83.563846620178964</v>
      </c>
      <c r="G89" s="18">
        <v>12</v>
      </c>
      <c r="H89" s="17">
        <v>1110.6991703072133</v>
      </c>
      <c r="I89" s="18">
        <v>12</v>
      </c>
      <c r="J89" s="17">
        <v>1102.7349026491406</v>
      </c>
      <c r="K89" s="18">
        <v>4</v>
      </c>
      <c r="L89" s="17">
        <v>370.46810148381479</v>
      </c>
      <c r="M89" s="18">
        <v>4</v>
      </c>
      <c r="N89" s="17">
        <v>333.01139664832789</v>
      </c>
      <c r="O89" s="19">
        <v>3606.3086792061058</v>
      </c>
      <c r="P89" s="20" t="s">
        <v>244</v>
      </c>
    </row>
    <row r="90" spans="1:16" ht="15" x14ac:dyDescent="0.25">
      <c r="A90" s="15" t="s">
        <v>92</v>
      </c>
      <c r="B90" s="16">
        <v>141.94999999999999</v>
      </c>
      <c r="C90" s="11">
        <v>4</v>
      </c>
      <c r="D90" s="17">
        <v>45.919344067471307</v>
      </c>
      <c r="E90" s="18">
        <v>1</v>
      </c>
      <c r="F90" s="17">
        <v>6.3337719071627534</v>
      </c>
      <c r="G90" s="18">
        <v>12</v>
      </c>
      <c r="H90" s="17">
        <v>84.186110222719421</v>
      </c>
      <c r="I90" s="18">
        <v>12</v>
      </c>
      <c r="J90" s="17">
        <v>83.582453775654372</v>
      </c>
      <c r="K90" s="18">
        <v>4</v>
      </c>
      <c r="L90" s="17">
        <v>28.07985209612746</v>
      </c>
      <c r="M90" s="18">
        <v>4</v>
      </c>
      <c r="N90" s="17">
        <v>25.240798672698705</v>
      </c>
      <c r="O90" s="19">
        <v>273.34233074183402</v>
      </c>
      <c r="P90" s="20" t="s">
        <v>234</v>
      </c>
    </row>
    <row r="91" spans="1:16" ht="15" x14ac:dyDescent="0.25">
      <c r="A91" s="15" t="s">
        <v>93</v>
      </c>
      <c r="B91" s="16">
        <v>42</v>
      </c>
      <c r="C91" s="11">
        <v>4</v>
      </c>
      <c r="D91" s="17">
        <v>13.586561823415252</v>
      </c>
      <c r="E91" s="18">
        <v>1</v>
      </c>
      <c r="F91" s="17">
        <v>1.8740290250146929</v>
      </c>
      <c r="G91" s="18">
        <v>12</v>
      </c>
      <c r="H91" s="17">
        <v>24.908887843284365</v>
      </c>
      <c r="I91" s="18">
        <v>12</v>
      </c>
      <c r="J91" s="17">
        <v>24.730278679658216</v>
      </c>
      <c r="K91" s="18">
        <v>4</v>
      </c>
      <c r="L91" s="17">
        <v>8.3082338008971703</v>
      </c>
      <c r="M91" s="18">
        <v>4</v>
      </c>
      <c r="N91" s="17">
        <v>7.4682179940355464</v>
      </c>
      <c r="O91" s="19">
        <v>80.87620916630523</v>
      </c>
      <c r="P91" s="20" t="s">
        <v>234</v>
      </c>
    </row>
    <row r="92" spans="1:16" ht="30" x14ac:dyDescent="0.25">
      <c r="A92" s="15" t="s">
        <v>94</v>
      </c>
      <c r="B92" s="16">
        <v>1682.82</v>
      </c>
      <c r="C92" s="11">
        <v>4</v>
      </c>
      <c r="D92" s="17">
        <v>544.37471351618217</v>
      </c>
      <c r="E92" s="18">
        <v>1</v>
      </c>
      <c r="F92" s="17">
        <v>75.086988663695834</v>
      </c>
      <c r="G92" s="18">
        <v>12</v>
      </c>
      <c r="H92" s="17">
        <v>998.02796762942376</v>
      </c>
      <c r="I92" s="18">
        <v>12</v>
      </c>
      <c r="J92" s="17">
        <v>990.87160875482004</v>
      </c>
      <c r="K92" s="18">
        <v>4</v>
      </c>
      <c r="L92" s="17">
        <v>332.8871905910899</v>
      </c>
      <c r="M92" s="18">
        <v>4</v>
      </c>
      <c r="N92" s="17">
        <v>299.23015725530706</v>
      </c>
      <c r="O92" s="19">
        <v>3240.4786264105187</v>
      </c>
      <c r="P92" s="20" t="s">
        <v>234</v>
      </c>
    </row>
    <row r="93" spans="1:16" ht="30" x14ac:dyDescent="0.25">
      <c r="A93" s="15" t="s">
        <v>95</v>
      </c>
      <c r="B93" s="16">
        <v>4432.6000000000004</v>
      </c>
      <c r="C93" s="11">
        <v>4</v>
      </c>
      <c r="D93" s="17">
        <v>1433.8998556778679</v>
      </c>
      <c r="E93" s="18">
        <v>1</v>
      </c>
      <c r="F93" s="17">
        <v>197.78145372095543</v>
      </c>
      <c r="G93" s="18">
        <v>12</v>
      </c>
      <c r="H93" s="17">
        <v>2628.8365774795784</v>
      </c>
      <c r="I93" s="18">
        <v>12</v>
      </c>
      <c r="J93" s="17">
        <v>2609.9865065584054</v>
      </c>
      <c r="K93" s="18">
        <v>4</v>
      </c>
      <c r="L93" s="17">
        <v>876.83517013944765</v>
      </c>
      <c r="M93" s="18">
        <v>4</v>
      </c>
      <c r="N93" s="17">
        <v>788.18150191338009</v>
      </c>
      <c r="O93" s="19">
        <v>8535.5210654896346</v>
      </c>
      <c r="P93" s="20" t="s">
        <v>234</v>
      </c>
    </row>
    <row r="94" spans="1:16" ht="15" hidden="1" x14ac:dyDescent="0.25">
      <c r="A94" s="15" t="s">
        <v>96</v>
      </c>
      <c r="B94" s="16">
        <v>1954.06</v>
      </c>
      <c r="C94" s="11">
        <v>4</v>
      </c>
      <c r="D94" s="17">
        <v>632.11802373006685</v>
      </c>
      <c r="E94" s="18">
        <v>1</v>
      </c>
      <c r="F94" s="17">
        <v>87.189646586195494</v>
      </c>
      <c r="G94" s="18">
        <v>12</v>
      </c>
      <c r="H94" s="17">
        <v>1158.8919375963869</v>
      </c>
      <c r="I94" s="18">
        <v>12</v>
      </c>
      <c r="J94" s="17">
        <v>1150.5821037326889</v>
      </c>
      <c r="K94" s="18">
        <v>4</v>
      </c>
      <c r="L94" s="17">
        <v>386.54255573764584</v>
      </c>
      <c r="M94" s="18">
        <v>4</v>
      </c>
      <c r="N94" s="17">
        <v>347.46062031964522</v>
      </c>
      <c r="O94" s="19">
        <v>3762.784887702629</v>
      </c>
      <c r="P94" s="20" t="s">
        <v>235</v>
      </c>
    </row>
    <row r="95" spans="1:16" ht="30" x14ac:dyDescent="0.25">
      <c r="A95" s="15" t="s">
        <v>158</v>
      </c>
      <c r="B95" s="16">
        <v>244.1</v>
      </c>
      <c r="C95" s="11">
        <v>4</v>
      </c>
      <c r="D95" s="17">
        <v>78.963803359420538</v>
      </c>
      <c r="E95" s="18">
        <v>1</v>
      </c>
      <c r="F95" s="17">
        <v>10.891678214430632</v>
      </c>
      <c r="G95" s="18">
        <v>12</v>
      </c>
      <c r="H95" s="17">
        <v>144.76808387013605</v>
      </c>
      <c r="I95" s="18">
        <v>12</v>
      </c>
      <c r="J95" s="17">
        <v>143.73002442153739</v>
      </c>
      <c r="K95" s="18">
        <v>4</v>
      </c>
      <c r="L95" s="17">
        <v>48.28666359045237</v>
      </c>
      <c r="M95" s="18">
        <v>4</v>
      </c>
      <c r="N95" s="17">
        <v>43.404571722478018</v>
      </c>
      <c r="O95" s="19">
        <v>470.04482517845497</v>
      </c>
      <c r="P95" s="20" t="s">
        <v>234</v>
      </c>
    </row>
    <row r="96" spans="1:16" ht="15" hidden="1" x14ac:dyDescent="0.25">
      <c r="A96" s="15" t="s">
        <v>97</v>
      </c>
      <c r="B96" s="16">
        <v>620.57000000000005</v>
      </c>
      <c r="C96" s="11">
        <v>4</v>
      </c>
      <c r="D96" s="17">
        <v>200.74792073230483</v>
      </c>
      <c r="E96" s="18">
        <v>1</v>
      </c>
      <c r="F96" s="17">
        <v>27.689671239365907</v>
      </c>
      <c r="G96" s="18">
        <v>12</v>
      </c>
      <c r="H96" s="17">
        <v>368.04067925969002</v>
      </c>
      <c r="I96" s="18">
        <v>12</v>
      </c>
      <c r="J96" s="17">
        <v>365.40164381513097</v>
      </c>
      <c r="K96" s="18">
        <v>4</v>
      </c>
      <c r="L96" s="17">
        <v>122.75811071006567</v>
      </c>
      <c r="M96" s="18">
        <v>4</v>
      </c>
      <c r="N96" s="17">
        <v>110.34647715615807</v>
      </c>
      <c r="O96" s="19">
        <v>1194.9845029127155</v>
      </c>
      <c r="P96" s="20" t="s">
        <v>243</v>
      </c>
    </row>
    <row r="97" spans="1:16" ht="30" hidden="1" x14ac:dyDescent="0.25">
      <c r="A97" s="15" t="s">
        <v>98</v>
      </c>
      <c r="B97" s="16">
        <v>281.5</v>
      </c>
      <c r="C97" s="11">
        <v>4</v>
      </c>
      <c r="D97" s="17">
        <v>91.062313173604608</v>
      </c>
      <c r="E97" s="18">
        <v>1</v>
      </c>
      <c r="F97" s="17">
        <v>12.560456441467524</v>
      </c>
      <c r="G97" s="18">
        <v>12</v>
      </c>
      <c r="H97" s="17">
        <v>166.94885542582259</v>
      </c>
      <c r="I97" s="18">
        <v>12</v>
      </c>
      <c r="J97" s="17">
        <v>165.75174876961401</v>
      </c>
      <c r="K97" s="18">
        <v>4</v>
      </c>
      <c r="L97" s="17">
        <v>55.684947975060801</v>
      </c>
      <c r="M97" s="18">
        <v>4</v>
      </c>
      <c r="N97" s="17">
        <v>50.05484203145253</v>
      </c>
      <c r="O97" s="19">
        <v>542.06316381702209</v>
      </c>
      <c r="P97" s="20" t="s">
        <v>236</v>
      </c>
    </row>
    <row r="98" spans="1:16" ht="15" x14ac:dyDescent="0.25">
      <c r="A98" s="15" t="s">
        <v>99</v>
      </c>
      <c r="B98" s="16">
        <v>176.78</v>
      </c>
      <c r="C98" s="11">
        <v>4</v>
      </c>
      <c r="D98" s="17">
        <v>57.186485693889246</v>
      </c>
      <c r="E98" s="18">
        <v>1</v>
      </c>
      <c r="F98" s="17">
        <v>7.8878774057642236</v>
      </c>
      <c r="G98" s="18">
        <v>12</v>
      </c>
      <c r="H98" s="17">
        <v>104.84269506990024</v>
      </c>
      <c r="I98" s="18">
        <v>12</v>
      </c>
      <c r="J98" s="17">
        <v>104.09092059499952</v>
      </c>
      <c r="K98" s="18">
        <v>4</v>
      </c>
      <c r="L98" s="17">
        <v>34.969751698157189</v>
      </c>
      <c r="M98" s="18">
        <v>4</v>
      </c>
      <c r="N98" s="17">
        <v>31.4340851663239</v>
      </c>
      <c r="O98" s="19">
        <v>340.41181562903432</v>
      </c>
      <c r="P98" s="20" t="s">
        <v>234</v>
      </c>
    </row>
    <row r="99" spans="1:16" ht="15" hidden="1" x14ac:dyDescent="0.25">
      <c r="A99" s="15" t="s">
        <v>100</v>
      </c>
      <c r="B99" s="16">
        <v>147</v>
      </c>
      <c r="C99" s="11">
        <v>4</v>
      </c>
      <c r="D99" s="17">
        <v>47.552966381953382</v>
      </c>
      <c r="E99" s="18">
        <v>1</v>
      </c>
      <c r="F99" s="17">
        <v>6.5591015875514254</v>
      </c>
      <c r="G99" s="18">
        <v>12</v>
      </c>
      <c r="H99" s="17">
        <v>87.181107451495279</v>
      </c>
      <c r="I99" s="18">
        <v>12</v>
      </c>
      <c r="J99" s="17">
        <v>86.555975378803765</v>
      </c>
      <c r="K99" s="18">
        <v>4</v>
      </c>
      <c r="L99" s="17">
        <v>29.0788183031401</v>
      </c>
      <c r="M99" s="18">
        <v>4</v>
      </c>
      <c r="N99" s="17">
        <v>26.138762979124412</v>
      </c>
      <c r="O99" s="19">
        <v>283.06673208206837</v>
      </c>
      <c r="P99" s="20" t="s">
        <v>242</v>
      </c>
    </row>
    <row r="100" spans="1:16" ht="15" x14ac:dyDescent="0.25">
      <c r="A100" s="15" t="s">
        <v>101</v>
      </c>
      <c r="B100" s="16">
        <v>33.6</v>
      </c>
      <c r="C100" s="11">
        <v>4</v>
      </c>
      <c r="D100" s="17">
        <v>10.869249458732202</v>
      </c>
      <c r="E100" s="18">
        <v>1</v>
      </c>
      <c r="F100" s="17">
        <v>1.4992232200117543</v>
      </c>
      <c r="G100" s="18">
        <v>12</v>
      </c>
      <c r="H100" s="17">
        <v>19.927110274627495</v>
      </c>
      <c r="I100" s="18">
        <v>12</v>
      </c>
      <c r="J100" s="17">
        <v>19.784222943726576</v>
      </c>
      <c r="K100" s="18">
        <v>4</v>
      </c>
      <c r="L100" s="17">
        <v>6.646587040717737</v>
      </c>
      <c r="M100" s="18">
        <v>4</v>
      </c>
      <c r="N100" s="17">
        <v>5.9745743952284371</v>
      </c>
      <c r="O100" s="19">
        <v>64.70096733304419</v>
      </c>
      <c r="P100" s="20" t="s">
        <v>234</v>
      </c>
    </row>
    <row r="101" spans="1:16" ht="30" x14ac:dyDescent="0.25">
      <c r="A101" s="15" t="s">
        <v>102</v>
      </c>
      <c r="B101" s="16">
        <v>45.4</v>
      </c>
      <c r="C101" s="11">
        <v>4</v>
      </c>
      <c r="D101" s="17">
        <v>14.686426351977438</v>
      </c>
      <c r="E101" s="18">
        <v>1</v>
      </c>
      <c r="F101" s="17">
        <v>2.0257361365635012</v>
      </c>
      <c r="G101" s="18">
        <v>12</v>
      </c>
      <c r="H101" s="17">
        <v>26.925321621074051</v>
      </c>
      <c r="I101" s="18">
        <v>12</v>
      </c>
      <c r="J101" s="17">
        <v>26.732253620392452</v>
      </c>
      <c r="K101" s="18">
        <v>4</v>
      </c>
      <c r="L101" s="17">
        <v>8.9808051085888465</v>
      </c>
      <c r="M101" s="18">
        <v>4</v>
      </c>
      <c r="N101" s="17">
        <v>8.0727880221241382</v>
      </c>
      <c r="O101" s="19">
        <v>87.423330860720426</v>
      </c>
      <c r="P101" s="20" t="s">
        <v>234</v>
      </c>
    </row>
    <row r="102" spans="1:16" ht="15" x14ac:dyDescent="0.25">
      <c r="A102" s="15" t="s">
        <v>103</v>
      </c>
      <c r="B102" s="16">
        <v>27.8</v>
      </c>
      <c r="C102" s="11">
        <v>4</v>
      </c>
      <c r="D102" s="17">
        <v>8.9930099688320002</v>
      </c>
      <c r="E102" s="18">
        <v>1</v>
      </c>
      <c r="F102" s="17">
        <v>1.2404287356049635</v>
      </c>
      <c r="G102" s="18">
        <v>12</v>
      </c>
      <c r="H102" s="17">
        <v>16.487311477221557</v>
      </c>
      <c r="I102" s="18">
        <v>12</v>
      </c>
      <c r="J102" s="17">
        <v>16.369089221297582</v>
      </c>
      <c r="K102" s="18">
        <v>4</v>
      </c>
      <c r="L102" s="17">
        <v>5.4992595158319375</v>
      </c>
      <c r="M102" s="18">
        <v>4</v>
      </c>
      <c r="N102" s="17">
        <v>4.9432490531949567</v>
      </c>
      <c r="O102" s="19">
        <v>53.532347971982993</v>
      </c>
      <c r="P102" s="20" t="s">
        <v>234</v>
      </c>
    </row>
    <row r="103" spans="1:16" ht="15" hidden="1" x14ac:dyDescent="0.25">
      <c r="A103" s="15" t="s">
        <v>104</v>
      </c>
      <c r="B103" s="16">
        <v>248</v>
      </c>
      <c r="C103" s="11">
        <v>4</v>
      </c>
      <c r="D103" s="17">
        <v>80.225412671594825</v>
      </c>
      <c r="E103" s="18">
        <v>1</v>
      </c>
      <c r="F103" s="17">
        <v>11.065695195324853</v>
      </c>
      <c r="G103" s="18">
        <v>12</v>
      </c>
      <c r="H103" s="17">
        <v>147.08105202701245</v>
      </c>
      <c r="I103" s="18">
        <v>12</v>
      </c>
      <c r="J103" s="17">
        <v>146.02640744179138</v>
      </c>
      <c r="K103" s="18">
        <v>4</v>
      </c>
      <c r="L103" s="17">
        <v>49.058142443392818</v>
      </c>
      <c r="M103" s="18">
        <v>4</v>
      </c>
      <c r="N103" s="17">
        <v>44.09804910763846</v>
      </c>
      <c r="O103" s="19">
        <v>477.55475888675477</v>
      </c>
      <c r="P103" s="20" t="s">
        <v>242</v>
      </c>
    </row>
    <row r="104" spans="1:16" ht="30" hidden="1" x14ac:dyDescent="0.25">
      <c r="A104" s="15" t="s">
        <v>265</v>
      </c>
      <c r="B104" s="16">
        <v>683.28</v>
      </c>
      <c r="C104" s="11">
        <v>4</v>
      </c>
      <c r="D104" s="17">
        <v>221.03395149293269</v>
      </c>
      <c r="E104" s="18">
        <v>1</v>
      </c>
      <c r="F104" s="17">
        <v>30.487775052667601</v>
      </c>
      <c r="G104" s="18">
        <v>12</v>
      </c>
      <c r="H104" s="17">
        <v>405.23202108474624</v>
      </c>
      <c r="I104" s="18">
        <v>12</v>
      </c>
      <c r="J104" s="17">
        <v>402.32630514849683</v>
      </c>
      <c r="K104" s="18">
        <v>4</v>
      </c>
      <c r="L104" s="17">
        <v>135.16309503516712</v>
      </c>
      <c r="M104" s="18">
        <v>4</v>
      </c>
      <c r="N104" s="17">
        <v>121.49723788010971</v>
      </c>
      <c r="O104" s="19">
        <v>1315.7403856941201</v>
      </c>
      <c r="P104" s="20" t="s">
        <v>248</v>
      </c>
    </row>
    <row r="105" spans="1:16" ht="15" x14ac:dyDescent="0.25">
      <c r="A105" s="15" t="s">
        <v>105</v>
      </c>
      <c r="B105" s="16">
        <v>42</v>
      </c>
      <c r="C105" s="11">
        <v>4</v>
      </c>
      <c r="D105" s="17">
        <v>13.586561823415252</v>
      </c>
      <c r="E105" s="18">
        <v>1</v>
      </c>
      <c r="F105" s="17">
        <v>1.8740290250146929</v>
      </c>
      <c r="G105" s="18">
        <v>12</v>
      </c>
      <c r="H105" s="17">
        <v>24.908887843284365</v>
      </c>
      <c r="I105" s="18">
        <v>12</v>
      </c>
      <c r="J105" s="17">
        <v>24.730278679658216</v>
      </c>
      <c r="K105" s="18">
        <v>4</v>
      </c>
      <c r="L105" s="17">
        <v>8.3082338008971703</v>
      </c>
      <c r="M105" s="18">
        <v>4</v>
      </c>
      <c r="N105" s="17">
        <v>7.4682179940355464</v>
      </c>
      <c r="O105" s="19">
        <v>80.87620916630523</v>
      </c>
      <c r="P105" s="20" t="s">
        <v>234</v>
      </c>
    </row>
    <row r="106" spans="1:16" ht="15" x14ac:dyDescent="0.25">
      <c r="A106" s="15" t="s">
        <v>106</v>
      </c>
      <c r="B106" s="16">
        <v>75.819999999999993</v>
      </c>
      <c r="C106" s="11">
        <v>4</v>
      </c>
      <c r="D106" s="17">
        <v>24.526978986936768</v>
      </c>
      <c r="E106" s="18">
        <v>1</v>
      </c>
      <c r="F106" s="17">
        <v>3.3830685875384288</v>
      </c>
      <c r="G106" s="18">
        <v>12</v>
      </c>
      <c r="H106" s="17">
        <v>44.966473244710009</v>
      </c>
      <c r="I106" s="18">
        <v>12</v>
      </c>
      <c r="J106" s="17">
        <v>44.64404117837347</v>
      </c>
      <c r="K106" s="18">
        <v>4</v>
      </c>
      <c r="L106" s="17">
        <v>14.998340161524368</v>
      </c>
      <c r="M106" s="18">
        <v>4</v>
      </c>
      <c r="N106" s="17">
        <v>13.481911626375597</v>
      </c>
      <c r="O106" s="19">
        <v>146.00081378545863</v>
      </c>
      <c r="P106" s="20" t="s">
        <v>234</v>
      </c>
    </row>
    <row r="107" spans="1:16" ht="30" x14ac:dyDescent="0.25">
      <c r="A107" s="15" t="s">
        <v>107</v>
      </c>
      <c r="B107" s="16">
        <v>154.58000000000001</v>
      </c>
      <c r="C107" s="11">
        <v>4</v>
      </c>
      <c r="D107" s="17">
        <v>50.005017301512616</v>
      </c>
      <c r="E107" s="18">
        <v>1</v>
      </c>
      <c r="F107" s="17">
        <v>6.8973192068278868</v>
      </c>
      <c r="G107" s="18">
        <v>12</v>
      </c>
      <c r="H107" s="17">
        <v>91.67656863844995</v>
      </c>
      <c r="I107" s="18">
        <v>12</v>
      </c>
      <c r="J107" s="17">
        <v>91.019201864323037</v>
      </c>
      <c r="K107" s="18">
        <v>4</v>
      </c>
      <c r="L107" s="17">
        <v>30.578256689111544</v>
      </c>
      <c r="M107" s="18">
        <v>4</v>
      </c>
      <c r="N107" s="17">
        <v>27.486598512333686</v>
      </c>
      <c r="O107" s="19">
        <v>297.66296221255868</v>
      </c>
      <c r="P107" s="20" t="s">
        <v>234</v>
      </c>
    </row>
    <row r="108" spans="1:16" ht="15" hidden="1" x14ac:dyDescent="0.25">
      <c r="A108" s="15" t="s">
        <v>108</v>
      </c>
      <c r="B108" s="16">
        <v>378</v>
      </c>
      <c r="C108" s="11">
        <v>4</v>
      </c>
      <c r="D108" s="17">
        <v>122.27905641073727</v>
      </c>
      <c r="E108" s="18">
        <v>1</v>
      </c>
      <c r="F108" s="17">
        <v>16.866261225132234</v>
      </c>
      <c r="G108" s="18">
        <v>12</v>
      </c>
      <c r="H108" s="17">
        <v>224.17999058955931</v>
      </c>
      <c r="I108" s="18">
        <v>12</v>
      </c>
      <c r="J108" s="17">
        <v>222.57250811692396</v>
      </c>
      <c r="K108" s="18">
        <v>4</v>
      </c>
      <c r="L108" s="17">
        <v>74.774104208074533</v>
      </c>
      <c r="M108" s="18">
        <v>4</v>
      </c>
      <c r="N108" s="17">
        <v>67.213961946319912</v>
      </c>
      <c r="O108" s="19">
        <v>727.88588249674717</v>
      </c>
      <c r="P108" s="20" t="s">
        <v>237</v>
      </c>
    </row>
    <row r="109" spans="1:16" ht="15" x14ac:dyDescent="0.25">
      <c r="A109" s="15" t="s">
        <v>109</v>
      </c>
      <c r="B109" s="16">
        <v>41.8</v>
      </c>
      <c r="C109" s="11">
        <v>4</v>
      </c>
      <c r="D109" s="17">
        <v>13.521863909970417</v>
      </c>
      <c r="E109" s="18">
        <v>1</v>
      </c>
      <c r="F109" s="17">
        <v>1.8651050772765276</v>
      </c>
      <c r="G109" s="18">
        <v>12</v>
      </c>
      <c r="H109" s="17">
        <v>24.790274091649678</v>
      </c>
      <c r="I109" s="18">
        <v>12</v>
      </c>
      <c r="J109" s="17">
        <v>24.612515447850321</v>
      </c>
      <c r="K109" s="18">
        <v>4</v>
      </c>
      <c r="L109" s="17">
        <v>8.2686707827976598</v>
      </c>
      <c r="M109" s="18">
        <v>4</v>
      </c>
      <c r="N109" s="17">
        <v>7.4326550512068046</v>
      </c>
      <c r="O109" s="19">
        <v>80.491084360751401</v>
      </c>
      <c r="P109" s="20" t="s">
        <v>234</v>
      </c>
    </row>
    <row r="110" spans="1:16" ht="30" x14ac:dyDescent="0.25">
      <c r="A110" s="15" t="s">
        <v>110</v>
      </c>
      <c r="B110" s="16">
        <v>41.8</v>
      </c>
      <c r="C110" s="11">
        <v>4</v>
      </c>
      <c r="D110" s="17">
        <v>13.521863909970417</v>
      </c>
      <c r="E110" s="18">
        <v>1</v>
      </c>
      <c r="F110" s="17">
        <v>1.8651050772765276</v>
      </c>
      <c r="G110" s="18">
        <v>12</v>
      </c>
      <c r="H110" s="17">
        <v>24.790274091649678</v>
      </c>
      <c r="I110" s="18">
        <v>12</v>
      </c>
      <c r="J110" s="17">
        <v>24.612515447850321</v>
      </c>
      <c r="K110" s="18">
        <v>4</v>
      </c>
      <c r="L110" s="17">
        <v>8.2686707827976598</v>
      </c>
      <c r="M110" s="18">
        <v>4</v>
      </c>
      <c r="N110" s="17">
        <v>7.4326550512068046</v>
      </c>
      <c r="O110" s="19">
        <v>80.491084360751401</v>
      </c>
      <c r="P110" s="20" t="s">
        <v>234</v>
      </c>
    </row>
    <row r="111" spans="1:16" ht="15" x14ac:dyDescent="0.25">
      <c r="A111" s="15" t="s">
        <v>159</v>
      </c>
      <c r="B111" s="16">
        <v>41.8</v>
      </c>
      <c r="C111" s="11">
        <v>4</v>
      </c>
      <c r="D111" s="17">
        <v>13.521863909970417</v>
      </c>
      <c r="E111" s="18">
        <v>1</v>
      </c>
      <c r="F111" s="17">
        <v>1.8651050772765276</v>
      </c>
      <c r="G111" s="18">
        <v>12</v>
      </c>
      <c r="H111" s="17">
        <v>24.790274091649678</v>
      </c>
      <c r="I111" s="18">
        <v>12</v>
      </c>
      <c r="J111" s="17">
        <v>24.612515447850321</v>
      </c>
      <c r="K111" s="18">
        <v>4</v>
      </c>
      <c r="L111" s="17">
        <v>8.2686707827976598</v>
      </c>
      <c r="M111" s="18">
        <v>4</v>
      </c>
      <c r="N111" s="17">
        <v>7.4326550512068046</v>
      </c>
      <c r="O111" s="19">
        <v>80.491084360751401</v>
      </c>
      <c r="P111" s="20" t="s">
        <v>234</v>
      </c>
    </row>
    <row r="112" spans="1:16" ht="15" x14ac:dyDescent="0.25">
      <c r="A112" s="15" t="s">
        <v>111</v>
      </c>
      <c r="B112" s="16">
        <v>69.31</v>
      </c>
      <c r="C112" s="11">
        <v>4</v>
      </c>
      <c r="D112" s="17">
        <v>22.421061904307408</v>
      </c>
      <c r="E112" s="18">
        <v>1</v>
      </c>
      <c r="F112" s="17">
        <v>3.0925940886611514</v>
      </c>
      <c r="G112" s="18">
        <v>12</v>
      </c>
      <c r="H112" s="17">
        <v>41.105595629000938</v>
      </c>
      <c r="I112" s="18">
        <v>12</v>
      </c>
      <c r="J112" s="17">
        <v>40.810847983026456</v>
      </c>
      <c r="K112" s="18">
        <v>4</v>
      </c>
      <c r="L112" s="17">
        <v>13.710563922385308</v>
      </c>
      <c r="M112" s="18">
        <v>4</v>
      </c>
      <c r="N112" s="17">
        <v>12.324337837300089</v>
      </c>
      <c r="O112" s="19">
        <v>133.46500136468134</v>
      </c>
      <c r="P112" s="20" t="s">
        <v>234</v>
      </c>
    </row>
    <row r="113" spans="1:16" ht="15" x14ac:dyDescent="0.25">
      <c r="A113" s="15" t="s">
        <v>112</v>
      </c>
      <c r="B113" s="16">
        <v>72</v>
      </c>
      <c r="C113" s="11">
        <v>4</v>
      </c>
      <c r="D113" s="17">
        <v>23.291248840140433</v>
      </c>
      <c r="E113" s="18">
        <v>1</v>
      </c>
      <c r="F113" s="17">
        <v>3.2126211857394735</v>
      </c>
      <c r="G113" s="18">
        <v>12</v>
      </c>
      <c r="H113" s="17">
        <v>42.700950588487487</v>
      </c>
      <c r="I113" s="18">
        <v>12</v>
      </c>
      <c r="J113" s="17">
        <v>42.39476345084266</v>
      </c>
      <c r="K113" s="18">
        <v>4</v>
      </c>
      <c r="L113" s="17">
        <v>14.242686515823722</v>
      </c>
      <c r="M113" s="18">
        <v>4</v>
      </c>
      <c r="N113" s="17">
        <v>12.80265941834665</v>
      </c>
      <c r="O113" s="19">
        <v>138.64492999938042</v>
      </c>
      <c r="P113" s="20" t="s">
        <v>234</v>
      </c>
    </row>
    <row r="114" spans="1:16" ht="30" x14ac:dyDescent="0.25">
      <c r="A114" s="15" t="s">
        <v>113</v>
      </c>
      <c r="B114" s="16">
        <v>11.2</v>
      </c>
      <c r="C114" s="11">
        <v>4</v>
      </c>
      <c r="D114" s="17">
        <v>3.6230831529107337</v>
      </c>
      <c r="E114" s="18">
        <v>1</v>
      </c>
      <c r="F114" s="17">
        <v>0.49974107333725137</v>
      </c>
      <c r="G114" s="18">
        <v>12</v>
      </c>
      <c r="H114" s="17">
        <v>6.6423700915424977</v>
      </c>
      <c r="I114" s="18">
        <v>12</v>
      </c>
      <c r="J114" s="17">
        <v>6.5947409812421913</v>
      </c>
      <c r="K114" s="18">
        <v>4</v>
      </c>
      <c r="L114" s="17">
        <v>2.2155290135725787</v>
      </c>
      <c r="M114" s="18">
        <v>4</v>
      </c>
      <c r="N114" s="17">
        <v>1.9915247984094788</v>
      </c>
      <c r="O114" s="19">
        <v>21.566989111014731</v>
      </c>
      <c r="P114" s="20" t="s">
        <v>234</v>
      </c>
    </row>
    <row r="115" spans="1:16" ht="15" x14ac:dyDescent="0.25">
      <c r="A115" s="15" t="s">
        <v>114</v>
      </c>
      <c r="B115" s="16">
        <v>336</v>
      </c>
      <c r="C115" s="11">
        <v>4</v>
      </c>
      <c r="D115" s="17">
        <v>108.69249458732202</v>
      </c>
      <c r="E115" s="18">
        <v>1</v>
      </c>
      <c r="F115" s="17">
        <v>14.992232200117543</v>
      </c>
      <c r="G115" s="18">
        <v>12</v>
      </c>
      <c r="H115" s="17">
        <v>199.27110274627492</v>
      </c>
      <c r="I115" s="18">
        <v>12</v>
      </c>
      <c r="J115" s="17">
        <v>197.84222943726573</v>
      </c>
      <c r="K115" s="18">
        <v>4</v>
      </c>
      <c r="L115" s="17">
        <v>66.465870407177363</v>
      </c>
      <c r="M115" s="18">
        <v>4</v>
      </c>
      <c r="N115" s="17">
        <v>59.745743952284371</v>
      </c>
      <c r="O115" s="19">
        <v>647.00967333044184</v>
      </c>
      <c r="P115" s="20" t="s">
        <v>234</v>
      </c>
    </row>
    <row r="116" spans="1:16" ht="30" x14ac:dyDescent="0.25">
      <c r="A116" s="15" t="s">
        <v>115</v>
      </c>
      <c r="B116" s="16">
        <v>37.200000000000003</v>
      </c>
      <c r="C116" s="11">
        <v>4</v>
      </c>
      <c r="D116" s="17">
        <v>12.033811900739224</v>
      </c>
      <c r="E116" s="18">
        <v>1</v>
      </c>
      <c r="F116" s="17">
        <v>1.6598542792987281</v>
      </c>
      <c r="G116" s="18">
        <v>12</v>
      </c>
      <c r="H116" s="17">
        <v>22.062157804051868</v>
      </c>
      <c r="I116" s="18">
        <v>12</v>
      </c>
      <c r="J116" s="17">
        <v>21.903961116268707</v>
      </c>
      <c r="K116" s="18">
        <v>4</v>
      </c>
      <c r="L116" s="17">
        <v>7.3587213665089237</v>
      </c>
      <c r="M116" s="18">
        <v>4</v>
      </c>
      <c r="N116" s="17">
        <v>6.6147073661457698</v>
      </c>
      <c r="O116" s="19">
        <v>71.633213833013215</v>
      </c>
      <c r="P116" s="20" t="s">
        <v>234</v>
      </c>
    </row>
    <row r="117" spans="1:16" ht="15" hidden="1" x14ac:dyDescent="0.25">
      <c r="A117" s="15" t="s">
        <v>116</v>
      </c>
      <c r="B117" s="16">
        <v>74.5</v>
      </c>
      <c r="C117" s="11">
        <v>4</v>
      </c>
      <c r="D117" s="17">
        <v>24.099972758200863</v>
      </c>
      <c r="E117" s="18">
        <v>1</v>
      </c>
      <c r="F117" s="17">
        <v>3.3241705324665385</v>
      </c>
      <c r="G117" s="18">
        <v>12</v>
      </c>
      <c r="H117" s="17">
        <v>44.183622483921077</v>
      </c>
      <c r="I117" s="18">
        <v>12</v>
      </c>
      <c r="J117" s="17">
        <v>43.866803848441364</v>
      </c>
      <c r="K117" s="18">
        <v>4</v>
      </c>
      <c r="L117" s="17">
        <v>14.737224242067601</v>
      </c>
      <c r="M117" s="18">
        <v>4</v>
      </c>
      <c r="N117" s="17">
        <v>13.24719620370591</v>
      </c>
      <c r="O117" s="19">
        <v>143.45899006880333</v>
      </c>
      <c r="P117" s="20" t="s">
        <v>242</v>
      </c>
    </row>
    <row r="118" spans="1:16" ht="30" hidden="1" x14ac:dyDescent="0.25">
      <c r="A118" s="15" t="s">
        <v>117</v>
      </c>
      <c r="B118" s="16">
        <v>19735</v>
      </c>
      <c r="C118" s="11">
        <v>4</v>
      </c>
      <c r="D118" s="17">
        <v>6384.0666091690473</v>
      </c>
      <c r="E118" s="18">
        <v>1</v>
      </c>
      <c r="F118" s="17">
        <v>880.57054306345151</v>
      </c>
      <c r="G118" s="18">
        <v>12</v>
      </c>
      <c r="H118" s="17">
        <v>11704.211942552785</v>
      </c>
      <c r="I118" s="18">
        <v>12</v>
      </c>
      <c r="J118" s="17">
        <v>11620.286898644164</v>
      </c>
      <c r="K118" s="18">
        <v>4</v>
      </c>
      <c r="L118" s="17">
        <v>3903.8808109691827</v>
      </c>
      <c r="M118" s="18">
        <v>4</v>
      </c>
      <c r="N118" s="17">
        <v>3509.1733836259882</v>
      </c>
      <c r="O118" s="19">
        <v>38002.190188024622</v>
      </c>
      <c r="P118" s="20" t="s">
        <v>238</v>
      </c>
    </row>
    <row r="119" spans="1:16" ht="15" hidden="1" x14ac:dyDescent="0.25">
      <c r="A119" s="15" t="s">
        <v>118</v>
      </c>
      <c r="B119" s="16">
        <v>51.9</v>
      </c>
      <c r="C119" s="11">
        <v>4</v>
      </c>
      <c r="D119" s="17">
        <v>16.78910853893456</v>
      </c>
      <c r="E119" s="18">
        <v>1</v>
      </c>
      <c r="F119" s="17">
        <v>2.3157644380538702</v>
      </c>
      <c r="G119" s="18">
        <v>12</v>
      </c>
      <c r="H119" s="17">
        <v>30.780268549201395</v>
      </c>
      <c r="I119" s="18">
        <v>12</v>
      </c>
      <c r="J119" s="17">
        <v>30.559558654149082</v>
      </c>
      <c r="K119" s="18">
        <v>4</v>
      </c>
      <c r="L119" s="17">
        <v>10.266603196822933</v>
      </c>
      <c r="M119" s="18">
        <v>4</v>
      </c>
      <c r="N119" s="17">
        <v>9.2285836640582097</v>
      </c>
      <c r="O119" s="19">
        <v>99.939887041220047</v>
      </c>
      <c r="P119" s="20" t="s">
        <v>241</v>
      </c>
    </row>
    <row r="120" spans="1:16" ht="15" x14ac:dyDescent="0.25">
      <c r="A120" s="15" t="s">
        <v>119</v>
      </c>
      <c r="B120" s="16">
        <v>759.9</v>
      </c>
      <c r="C120" s="11">
        <v>4</v>
      </c>
      <c r="D120" s="17">
        <v>245.81972213364881</v>
      </c>
      <c r="E120" s="18">
        <v>1</v>
      </c>
      <c r="F120" s="17">
        <v>33.906539431158691</v>
      </c>
      <c r="G120" s="18">
        <v>12</v>
      </c>
      <c r="H120" s="17">
        <v>450.67294933599499</v>
      </c>
      <c r="I120" s="18">
        <v>12</v>
      </c>
      <c r="J120" s="17">
        <v>447.4413992541019</v>
      </c>
      <c r="K120" s="18">
        <v>4</v>
      </c>
      <c r="L120" s="17">
        <v>150.31968726908951</v>
      </c>
      <c r="M120" s="18">
        <v>4</v>
      </c>
      <c r="N120" s="17">
        <v>135.12140127780026</v>
      </c>
      <c r="O120" s="19">
        <v>1463.2816987017943</v>
      </c>
      <c r="P120" s="20" t="s">
        <v>234</v>
      </c>
    </row>
    <row r="121" spans="1:16" ht="15" x14ac:dyDescent="0.25">
      <c r="A121" s="15" t="s">
        <v>120</v>
      </c>
      <c r="B121" s="16">
        <v>215</v>
      </c>
      <c r="C121" s="11">
        <v>4</v>
      </c>
      <c r="D121" s="17">
        <v>69.55025695319712</v>
      </c>
      <c r="E121" s="18">
        <v>1</v>
      </c>
      <c r="F121" s="17">
        <v>9.5932438185275952</v>
      </c>
      <c r="G121" s="18">
        <v>12</v>
      </c>
      <c r="H121" s="17">
        <v>127.50978300728902</v>
      </c>
      <c r="I121" s="18">
        <v>12</v>
      </c>
      <c r="J121" s="17">
        <v>126.5954741934885</v>
      </c>
      <c r="K121" s="18">
        <v>4</v>
      </c>
      <c r="L121" s="17">
        <v>42.530244456973612</v>
      </c>
      <c r="M121" s="18">
        <v>4</v>
      </c>
      <c r="N121" s="17">
        <v>38.23016354089625</v>
      </c>
      <c r="O121" s="19">
        <v>414.00916597037207</v>
      </c>
      <c r="P121" s="20" t="s">
        <v>234</v>
      </c>
    </row>
    <row r="122" spans="1:16" ht="15" hidden="1" x14ac:dyDescent="0.25">
      <c r="A122" s="15" t="s">
        <v>121</v>
      </c>
      <c r="B122" s="16">
        <v>12.25</v>
      </c>
      <c r="C122" s="11">
        <v>4</v>
      </c>
      <c r="D122" s="17">
        <v>3.9627471984961149</v>
      </c>
      <c r="E122" s="18">
        <v>1</v>
      </c>
      <c r="F122" s="17">
        <v>0.54659179896261878</v>
      </c>
      <c r="G122" s="18">
        <v>12</v>
      </c>
      <c r="H122" s="17">
        <v>7.2650922876246069</v>
      </c>
      <c r="I122" s="18">
        <v>12</v>
      </c>
      <c r="J122" s="17">
        <v>7.2129979482336468</v>
      </c>
      <c r="K122" s="18">
        <v>4</v>
      </c>
      <c r="L122" s="17">
        <v>2.4232348585950083</v>
      </c>
      <c r="M122" s="18">
        <v>4</v>
      </c>
      <c r="N122" s="17">
        <v>2.1782302482603675</v>
      </c>
      <c r="O122" s="19">
        <v>23.588894340172363</v>
      </c>
      <c r="P122" s="20" t="s">
        <v>236</v>
      </c>
    </row>
    <row r="123" spans="1:16" ht="15" hidden="1" x14ac:dyDescent="0.25">
      <c r="A123" s="15" t="s">
        <v>122</v>
      </c>
      <c r="B123" s="16">
        <v>27.38</v>
      </c>
      <c r="C123" s="11">
        <v>4</v>
      </c>
      <c r="D123" s="17">
        <v>8.8571443505978475</v>
      </c>
      <c r="E123" s="18">
        <v>1</v>
      </c>
      <c r="F123" s="17">
        <v>1.2216884453548165</v>
      </c>
      <c r="G123" s="18">
        <v>12</v>
      </c>
      <c r="H123" s="17">
        <v>16.238222598788713</v>
      </c>
      <c r="I123" s="18">
        <v>12</v>
      </c>
      <c r="J123" s="17">
        <v>16.121786434501001</v>
      </c>
      <c r="K123" s="18">
        <v>4</v>
      </c>
      <c r="L123" s="17">
        <v>5.4161771778229655</v>
      </c>
      <c r="M123" s="18">
        <v>4</v>
      </c>
      <c r="N123" s="17">
        <v>4.8685668732546015</v>
      </c>
      <c r="O123" s="19">
        <v>52.723585880319945</v>
      </c>
      <c r="P123" s="20" t="s">
        <v>235</v>
      </c>
    </row>
    <row r="124" spans="1:16" ht="15" hidden="1" x14ac:dyDescent="0.25">
      <c r="A124" s="15" t="s">
        <v>123</v>
      </c>
      <c r="B124" s="16">
        <v>125.52</v>
      </c>
      <c r="C124" s="11">
        <v>4</v>
      </c>
      <c r="D124" s="17">
        <v>40.604410477978149</v>
      </c>
      <c r="E124" s="18">
        <v>1</v>
      </c>
      <c r="F124" s="17">
        <v>5.6006696004724823</v>
      </c>
      <c r="G124" s="18">
        <v>12</v>
      </c>
      <c r="H124" s="17">
        <v>74.441990525929853</v>
      </c>
      <c r="I124" s="18">
        <v>12</v>
      </c>
      <c r="J124" s="17">
        <v>73.908204282635694</v>
      </c>
      <c r="K124" s="18">
        <v>4</v>
      </c>
      <c r="L124" s="17">
        <v>24.829750159252686</v>
      </c>
      <c r="M124" s="18">
        <v>4</v>
      </c>
      <c r="N124" s="17">
        <v>22.319302919317661</v>
      </c>
      <c r="O124" s="19">
        <v>241.70432796558654</v>
      </c>
      <c r="P124" s="20" t="s">
        <v>235</v>
      </c>
    </row>
    <row r="125" spans="1:16" ht="30" hidden="1" x14ac:dyDescent="0.25">
      <c r="A125" s="15" t="s">
        <v>124</v>
      </c>
      <c r="B125" s="16">
        <v>5048</v>
      </c>
      <c r="C125" s="11">
        <v>4</v>
      </c>
      <c r="D125" s="17">
        <v>1632.9753353476235</v>
      </c>
      <c r="E125" s="18">
        <v>1</v>
      </c>
      <c r="F125" s="17">
        <v>225.24044091128974</v>
      </c>
      <c r="G125" s="18">
        <v>12</v>
      </c>
      <c r="H125" s="17">
        <v>2993.8110912595116</v>
      </c>
      <c r="I125" s="18">
        <v>12</v>
      </c>
      <c r="J125" s="17">
        <v>2972.3439708313022</v>
      </c>
      <c r="K125" s="18">
        <v>4</v>
      </c>
      <c r="L125" s="17">
        <v>998.57057683164089</v>
      </c>
      <c r="M125" s="18">
        <v>4</v>
      </c>
      <c r="N125" s="17">
        <v>897.60867699741516</v>
      </c>
      <c r="O125" s="19">
        <v>9720.5500921787825</v>
      </c>
      <c r="P125" s="20" t="s">
        <v>245</v>
      </c>
    </row>
    <row r="126" spans="1:16" ht="30" hidden="1" x14ac:dyDescent="0.25">
      <c r="A126" s="15" t="s">
        <v>125</v>
      </c>
      <c r="B126" s="16">
        <v>9.5</v>
      </c>
      <c r="C126" s="11">
        <v>4</v>
      </c>
      <c r="D126" s="17">
        <v>3.0731508886296401</v>
      </c>
      <c r="E126" s="18">
        <v>1</v>
      </c>
      <c r="F126" s="17">
        <v>0.4238875175628472</v>
      </c>
      <c r="G126" s="18">
        <v>12</v>
      </c>
      <c r="H126" s="17">
        <v>5.6341532026476546</v>
      </c>
      <c r="I126" s="18">
        <v>12</v>
      </c>
      <c r="J126" s="17">
        <v>5.5937535108750733</v>
      </c>
      <c r="K126" s="18">
        <v>4</v>
      </c>
      <c r="L126" s="17">
        <v>1.8792433597267411</v>
      </c>
      <c r="M126" s="18">
        <v>4</v>
      </c>
      <c r="N126" s="17">
        <v>1.689239784365183</v>
      </c>
      <c r="O126" s="19">
        <v>18.293428263807137</v>
      </c>
      <c r="P126" s="20" t="s">
        <v>242</v>
      </c>
    </row>
    <row r="127" spans="1:16" ht="15" hidden="1" x14ac:dyDescent="0.25">
      <c r="A127" s="15" t="s">
        <v>126</v>
      </c>
      <c r="B127" s="16">
        <v>1605</v>
      </c>
      <c r="C127" s="11">
        <v>4</v>
      </c>
      <c r="D127" s="17">
        <v>519.20075539479717</v>
      </c>
      <c r="E127" s="18">
        <v>1</v>
      </c>
      <c r="F127" s="17">
        <v>71.614680598775763</v>
      </c>
      <c r="G127" s="18">
        <v>12</v>
      </c>
      <c r="H127" s="17">
        <v>951.87535686836691</v>
      </c>
      <c r="I127" s="18">
        <v>12</v>
      </c>
      <c r="J127" s="17">
        <v>945.04993525836755</v>
      </c>
      <c r="K127" s="18">
        <v>4</v>
      </c>
      <c r="L127" s="17">
        <v>317.49322024857048</v>
      </c>
      <c r="M127" s="18">
        <v>4</v>
      </c>
      <c r="N127" s="17">
        <v>285.39261620064406</v>
      </c>
      <c r="O127" s="19">
        <v>3090.6265645695221</v>
      </c>
      <c r="P127" s="20" t="s">
        <v>238</v>
      </c>
    </row>
    <row r="128" spans="1:16" ht="15" hidden="1" x14ac:dyDescent="0.25">
      <c r="A128" s="15" t="s">
        <v>127</v>
      </c>
      <c r="B128" s="16">
        <v>695.3</v>
      </c>
      <c r="C128" s="11">
        <v>4</v>
      </c>
      <c r="D128" s="17">
        <v>224.92229609096722</v>
      </c>
      <c r="E128" s="18">
        <v>1</v>
      </c>
      <c r="F128" s="17">
        <v>31.024104311731332</v>
      </c>
      <c r="G128" s="18">
        <v>12</v>
      </c>
      <c r="H128" s="17">
        <v>412.36070755799091</v>
      </c>
      <c r="I128" s="18">
        <v>12</v>
      </c>
      <c r="J128" s="17">
        <v>409.40387538015136</v>
      </c>
      <c r="K128" s="18">
        <v>4</v>
      </c>
      <c r="L128" s="17">
        <v>137.54083242294769</v>
      </c>
      <c r="M128" s="18">
        <v>4</v>
      </c>
      <c r="N128" s="17">
        <v>123.63457074411701</v>
      </c>
      <c r="O128" s="19">
        <v>1338.8863865079056</v>
      </c>
      <c r="P128" s="20" t="s">
        <v>240</v>
      </c>
    </row>
    <row r="129" spans="1:16" ht="15" hidden="1" x14ac:dyDescent="0.25">
      <c r="A129" s="15" t="s">
        <v>128</v>
      </c>
      <c r="B129" s="16">
        <v>3492</v>
      </c>
      <c r="C129" s="11">
        <v>4</v>
      </c>
      <c r="D129" s="17">
        <v>1129.6255687468108</v>
      </c>
      <c r="E129" s="18">
        <v>1</v>
      </c>
      <c r="F129" s="17">
        <v>155.81212750836445</v>
      </c>
      <c r="G129" s="18">
        <v>12</v>
      </c>
      <c r="H129" s="17">
        <v>2070.9961035416432</v>
      </c>
      <c r="I129" s="18">
        <v>12</v>
      </c>
      <c r="J129" s="17">
        <v>2056.146027365869</v>
      </c>
      <c r="K129" s="18">
        <v>4</v>
      </c>
      <c r="L129" s="17">
        <v>690.77029601745051</v>
      </c>
      <c r="M129" s="18">
        <v>4</v>
      </c>
      <c r="N129" s="17">
        <v>620.9289817898125</v>
      </c>
      <c r="O129" s="19">
        <v>6724.2791049699508</v>
      </c>
      <c r="P129" s="20" t="s">
        <v>244</v>
      </c>
    </row>
    <row r="130" spans="1:16" ht="15" x14ac:dyDescent="0.25">
      <c r="A130" s="15" t="s">
        <v>160</v>
      </c>
      <c r="B130" s="16">
        <v>75.2</v>
      </c>
      <c r="C130" s="11">
        <v>4</v>
      </c>
      <c r="D130" s="17">
        <v>24.326415455257784</v>
      </c>
      <c r="E130" s="18">
        <v>1</v>
      </c>
      <c r="F130" s="17">
        <v>3.3554043495501169</v>
      </c>
      <c r="G130" s="18">
        <v>12</v>
      </c>
      <c r="H130" s="17">
        <v>44.598770614642483</v>
      </c>
      <c r="I130" s="18">
        <v>12</v>
      </c>
      <c r="J130" s="17">
        <v>44.278975159768997</v>
      </c>
      <c r="K130" s="18">
        <v>4</v>
      </c>
      <c r="L130" s="17">
        <v>14.875694805415888</v>
      </c>
      <c r="M130" s="18">
        <v>4</v>
      </c>
      <c r="N130" s="17">
        <v>13.371666503606502</v>
      </c>
      <c r="O130" s="19">
        <v>144.80692688824178</v>
      </c>
      <c r="P130" s="20" t="s">
        <v>234</v>
      </c>
    </row>
    <row r="131" spans="1:16" ht="30" hidden="1" x14ac:dyDescent="0.25">
      <c r="A131" s="15" t="s">
        <v>129</v>
      </c>
      <c r="B131" s="16">
        <v>160.61000000000001</v>
      </c>
      <c r="C131" s="11">
        <v>4</v>
      </c>
      <c r="D131" s="17">
        <v>51.955659391874377</v>
      </c>
      <c r="E131" s="18">
        <v>1</v>
      </c>
      <c r="F131" s="17">
        <v>7.1663762311335679</v>
      </c>
      <c r="G131" s="18">
        <v>12</v>
      </c>
      <c r="H131" s="17">
        <v>95.252773250235776</v>
      </c>
      <c r="I131" s="18">
        <v>12</v>
      </c>
      <c r="J131" s="17">
        <v>94.569763303331115</v>
      </c>
      <c r="K131" s="18">
        <v>4</v>
      </c>
      <c r="L131" s="17">
        <v>31.771081684811779</v>
      </c>
      <c r="M131" s="18">
        <v>4</v>
      </c>
      <c r="N131" s="17">
        <v>28.558821238620219</v>
      </c>
      <c r="O131" s="19">
        <v>309.27447510000684</v>
      </c>
      <c r="P131" s="20" t="s">
        <v>235</v>
      </c>
    </row>
    <row r="132" spans="1:16" ht="15" hidden="1" x14ac:dyDescent="0.25">
      <c r="A132" s="15" t="s">
        <v>130</v>
      </c>
      <c r="B132" s="16">
        <v>414.05</v>
      </c>
      <c r="C132" s="11">
        <v>4</v>
      </c>
      <c r="D132" s="17">
        <v>133.94085530916868</v>
      </c>
      <c r="E132" s="18">
        <v>1</v>
      </c>
      <c r="F132" s="17">
        <v>18.474802804936513</v>
      </c>
      <c r="G132" s="18">
        <v>12</v>
      </c>
      <c r="H132" s="17">
        <v>245.56011932171171</v>
      </c>
      <c r="I132" s="18">
        <v>12</v>
      </c>
      <c r="J132" s="17">
        <v>243.79933065029726</v>
      </c>
      <c r="K132" s="18">
        <v>4</v>
      </c>
      <c r="L132" s="17">
        <v>81.905338220511283</v>
      </c>
      <c r="M132" s="18">
        <v>4</v>
      </c>
      <c r="N132" s="17">
        <v>73.624182391200421</v>
      </c>
      <c r="O132" s="19">
        <v>797.30462869782593</v>
      </c>
      <c r="P132" s="20" t="s">
        <v>238</v>
      </c>
    </row>
    <row r="133" spans="1:16" ht="15" hidden="1" x14ac:dyDescent="0.25">
      <c r="A133" s="15" t="s">
        <v>131</v>
      </c>
      <c r="B133" s="16">
        <v>308.7</v>
      </c>
      <c r="C133" s="11">
        <v>4</v>
      </c>
      <c r="D133" s="17">
        <v>99.861229402102097</v>
      </c>
      <c r="E133" s="18">
        <v>1</v>
      </c>
      <c r="F133" s="17">
        <v>13.774113333857992</v>
      </c>
      <c r="G133" s="18">
        <v>12</v>
      </c>
      <c r="H133" s="17">
        <v>183.08032564814008</v>
      </c>
      <c r="I133" s="18">
        <v>12</v>
      </c>
      <c r="J133" s="17">
        <v>181.7675482954879</v>
      </c>
      <c r="K133" s="18">
        <v>4</v>
      </c>
      <c r="L133" s="17">
        <v>61.065518436594203</v>
      </c>
      <c r="M133" s="18">
        <v>4</v>
      </c>
      <c r="N133" s="17">
        <v>54.891402256161264</v>
      </c>
      <c r="O133" s="19">
        <v>594.44013737234354</v>
      </c>
      <c r="P133" s="20" t="s">
        <v>238</v>
      </c>
    </row>
    <row r="134" spans="1:16" ht="15" hidden="1" x14ac:dyDescent="0.25">
      <c r="A134" s="15" t="s">
        <v>132</v>
      </c>
      <c r="B134" s="16">
        <v>331.2</v>
      </c>
      <c r="C134" s="11">
        <v>4</v>
      </c>
      <c r="D134" s="17">
        <v>107.13974466464597</v>
      </c>
      <c r="E134" s="18">
        <v>1</v>
      </c>
      <c r="F134" s="17">
        <v>14.778057454401578</v>
      </c>
      <c r="G134" s="18">
        <v>12</v>
      </c>
      <c r="H134" s="17">
        <v>196.42437270704244</v>
      </c>
      <c r="I134" s="18">
        <v>12</v>
      </c>
      <c r="J134" s="17">
        <v>195.01591187387623</v>
      </c>
      <c r="K134" s="18">
        <v>4</v>
      </c>
      <c r="L134" s="17">
        <v>65.516357972789123</v>
      </c>
      <c r="M134" s="18">
        <v>4</v>
      </c>
      <c r="N134" s="17">
        <v>58.892233324394589</v>
      </c>
      <c r="O134" s="19">
        <v>637.76667799714994</v>
      </c>
      <c r="P134" s="20" t="s">
        <v>238</v>
      </c>
    </row>
    <row r="135" spans="1:16" ht="30" hidden="1" x14ac:dyDescent="0.25">
      <c r="A135" s="15" t="s">
        <v>133</v>
      </c>
      <c r="B135" s="16">
        <v>960</v>
      </c>
      <c r="C135" s="11">
        <v>4</v>
      </c>
      <c r="D135" s="17">
        <v>310.54998453520574</v>
      </c>
      <c r="E135" s="18">
        <v>1</v>
      </c>
      <c r="F135" s="17">
        <v>42.834949143192979</v>
      </c>
      <c r="G135" s="18">
        <v>12</v>
      </c>
      <c r="H135" s="17">
        <v>569.34600784649979</v>
      </c>
      <c r="I135" s="18">
        <v>12</v>
      </c>
      <c r="J135" s="17">
        <v>565.2635126779021</v>
      </c>
      <c r="K135" s="18">
        <v>4</v>
      </c>
      <c r="L135" s="17">
        <v>189.90248687764964</v>
      </c>
      <c r="M135" s="18">
        <v>4</v>
      </c>
      <c r="N135" s="17">
        <v>170.70212557795534</v>
      </c>
      <c r="O135" s="19">
        <v>1848.5990666584055</v>
      </c>
      <c r="P135" s="20" t="s">
        <v>238</v>
      </c>
    </row>
    <row r="136" spans="1:16" ht="15" hidden="1" x14ac:dyDescent="0.25">
      <c r="A136" s="15" t="s">
        <v>134</v>
      </c>
      <c r="B136" s="16">
        <v>60</v>
      </c>
      <c r="C136" s="11">
        <v>4</v>
      </c>
      <c r="D136" s="17">
        <v>19.409374033450359</v>
      </c>
      <c r="E136" s="18">
        <v>1</v>
      </c>
      <c r="F136" s="17">
        <v>2.6771843214495612</v>
      </c>
      <c r="G136" s="18">
        <v>12</v>
      </c>
      <c r="H136" s="17">
        <v>35.584125490406237</v>
      </c>
      <c r="I136" s="18">
        <v>12</v>
      </c>
      <c r="J136" s="17">
        <v>35.328969542368881</v>
      </c>
      <c r="K136" s="18">
        <v>4</v>
      </c>
      <c r="L136" s="17">
        <v>11.868905429853102</v>
      </c>
      <c r="M136" s="18">
        <v>4</v>
      </c>
      <c r="N136" s="17">
        <v>10.668882848622209</v>
      </c>
      <c r="O136" s="19">
        <v>115.53744166615034</v>
      </c>
      <c r="P136" s="20" t="s">
        <v>240</v>
      </c>
    </row>
    <row r="137" spans="1:16" ht="30" hidden="1" x14ac:dyDescent="0.25">
      <c r="A137" s="15" t="s">
        <v>135</v>
      </c>
      <c r="B137" s="16">
        <v>2000</v>
      </c>
      <c r="C137" s="11">
        <v>4</v>
      </c>
      <c r="D137" s="17">
        <v>646.97913444834535</v>
      </c>
      <c r="E137" s="18">
        <v>1</v>
      </c>
      <c r="F137" s="17">
        <v>89.239477381652037</v>
      </c>
      <c r="G137" s="18">
        <v>12</v>
      </c>
      <c r="H137" s="17">
        <v>1186.1375163468747</v>
      </c>
      <c r="I137" s="18">
        <v>12</v>
      </c>
      <c r="J137" s="17">
        <v>1177.6323180789627</v>
      </c>
      <c r="K137" s="18">
        <v>4</v>
      </c>
      <c r="L137" s="17">
        <v>395.63018099510339</v>
      </c>
      <c r="M137" s="18">
        <v>4</v>
      </c>
      <c r="N137" s="17">
        <v>355.62942828740694</v>
      </c>
      <c r="O137" s="19">
        <v>3851.2480555383449</v>
      </c>
      <c r="P137" s="20" t="s">
        <v>242</v>
      </c>
    </row>
    <row r="138" spans="1:16" ht="30" hidden="1" x14ac:dyDescent="0.25">
      <c r="A138" s="15" t="s">
        <v>136</v>
      </c>
      <c r="B138" s="16">
        <v>6800</v>
      </c>
      <c r="C138" s="11">
        <v>4</v>
      </c>
      <c r="D138" s="17">
        <v>2199.7290571243739</v>
      </c>
      <c r="E138" s="18">
        <v>1</v>
      </c>
      <c r="F138" s="17">
        <v>303.41422309761691</v>
      </c>
      <c r="G138" s="18">
        <v>12</v>
      </c>
      <c r="H138" s="17">
        <v>4032.8675555793734</v>
      </c>
      <c r="I138" s="18">
        <v>12</v>
      </c>
      <c r="J138" s="17">
        <v>4003.9498814684734</v>
      </c>
      <c r="K138" s="18">
        <v>4</v>
      </c>
      <c r="L138" s="17">
        <v>1345.1426153833515</v>
      </c>
      <c r="M138" s="18">
        <v>4</v>
      </c>
      <c r="N138" s="17">
        <v>1209.1400561771836</v>
      </c>
      <c r="O138" s="19">
        <v>13094.243388830373</v>
      </c>
      <c r="P138" s="20" t="s">
        <v>235</v>
      </c>
    </row>
    <row r="139" spans="1:16" ht="15" hidden="1" x14ac:dyDescent="0.25">
      <c r="A139" s="15" t="s">
        <v>137</v>
      </c>
      <c r="B139" s="16">
        <v>46</v>
      </c>
      <c r="C139" s="11">
        <v>4</v>
      </c>
      <c r="D139" s="17">
        <v>14.880520092311942</v>
      </c>
      <c r="E139" s="18">
        <v>1</v>
      </c>
      <c r="F139" s="17">
        <v>2.0525079797779968</v>
      </c>
      <c r="G139" s="18">
        <v>12</v>
      </c>
      <c r="H139" s="17">
        <v>27.281162875978115</v>
      </c>
      <c r="I139" s="18">
        <v>12</v>
      </c>
      <c r="J139" s="17">
        <v>27.085543315816142</v>
      </c>
      <c r="K139" s="18">
        <v>4</v>
      </c>
      <c r="L139" s="17">
        <v>9.0994941628873782</v>
      </c>
      <c r="M139" s="18">
        <v>4</v>
      </c>
      <c r="N139" s="17">
        <v>8.1794768506103601</v>
      </c>
      <c r="O139" s="19">
        <v>88.578705277381928</v>
      </c>
      <c r="P139" s="20" t="s">
        <v>249</v>
      </c>
    </row>
    <row r="140" spans="1:16" ht="15" hidden="1" x14ac:dyDescent="0.25">
      <c r="A140" s="15" t="s">
        <v>138</v>
      </c>
      <c r="B140" s="16">
        <v>883.2</v>
      </c>
      <c r="C140" s="11">
        <v>4</v>
      </c>
      <c r="D140" s="17">
        <v>285.70598577238928</v>
      </c>
      <c r="E140" s="18">
        <v>1</v>
      </c>
      <c r="F140" s="17">
        <v>39.408153211737542</v>
      </c>
      <c r="G140" s="18">
        <v>12</v>
      </c>
      <c r="H140" s="17">
        <v>523.79832721877983</v>
      </c>
      <c r="I140" s="18">
        <v>12</v>
      </c>
      <c r="J140" s="17">
        <v>520.04243166366996</v>
      </c>
      <c r="K140" s="18">
        <v>4</v>
      </c>
      <c r="L140" s="17">
        <v>174.71028792743766</v>
      </c>
      <c r="M140" s="18">
        <v>4</v>
      </c>
      <c r="N140" s="17">
        <v>157.04595553171893</v>
      </c>
      <c r="O140" s="19">
        <v>1700.711141325733</v>
      </c>
      <c r="P140" s="20" t="s">
        <v>241</v>
      </c>
    </row>
    <row r="141" spans="1:16" ht="15" hidden="1" x14ac:dyDescent="0.25">
      <c r="A141" s="15" t="s">
        <v>139</v>
      </c>
      <c r="B141" s="16">
        <v>114.7</v>
      </c>
      <c r="C141" s="11">
        <v>4</v>
      </c>
      <c r="D141" s="17">
        <v>37.104253360612603</v>
      </c>
      <c r="E141" s="18">
        <v>1</v>
      </c>
      <c r="F141" s="17">
        <v>5.1178840278377447</v>
      </c>
      <c r="G141" s="18">
        <v>12</v>
      </c>
      <c r="H141" s="17">
        <v>68.024986562493254</v>
      </c>
      <c r="I141" s="18">
        <v>12</v>
      </c>
      <c r="J141" s="17">
        <v>67.537213441828513</v>
      </c>
      <c r="K141" s="18">
        <v>4</v>
      </c>
      <c r="L141" s="17">
        <v>22.68939088006918</v>
      </c>
      <c r="M141" s="18">
        <v>4</v>
      </c>
      <c r="N141" s="17">
        <v>20.395347712282788</v>
      </c>
      <c r="O141" s="19">
        <v>220.86907598512406</v>
      </c>
      <c r="P141" s="20" t="s">
        <v>238</v>
      </c>
    </row>
    <row r="142" spans="1:16" ht="30" hidden="1" x14ac:dyDescent="0.25">
      <c r="A142" s="15" t="s">
        <v>140</v>
      </c>
      <c r="B142" s="16">
        <v>180</v>
      </c>
      <c r="C142" s="11">
        <v>4</v>
      </c>
      <c r="D142" s="17">
        <v>58.228122100351079</v>
      </c>
      <c r="E142" s="18">
        <v>1</v>
      </c>
      <c r="F142" s="17">
        <v>8.031552964348684</v>
      </c>
      <c r="G142" s="18">
        <v>12</v>
      </c>
      <c r="H142" s="17">
        <v>106.75237647121871</v>
      </c>
      <c r="I142" s="18">
        <v>12</v>
      </c>
      <c r="J142" s="17">
        <v>105.98690862710664</v>
      </c>
      <c r="K142" s="18">
        <v>4</v>
      </c>
      <c r="L142" s="17">
        <v>35.606716289559301</v>
      </c>
      <c r="M142" s="18">
        <v>4</v>
      </c>
      <c r="N142" s="17">
        <v>32.006648545866625</v>
      </c>
      <c r="O142" s="19">
        <v>346.61232499845107</v>
      </c>
      <c r="P142" s="20" t="s">
        <v>235</v>
      </c>
    </row>
    <row r="143" spans="1:16" ht="30" hidden="1" x14ac:dyDescent="0.25">
      <c r="A143" s="15" t="s">
        <v>141</v>
      </c>
      <c r="B143" s="16">
        <v>118</v>
      </c>
      <c r="C143" s="11">
        <v>4</v>
      </c>
      <c r="D143" s="17">
        <v>38.171768932452373</v>
      </c>
      <c r="E143" s="18">
        <v>1</v>
      </c>
      <c r="F143" s="17">
        <v>5.2651291655174708</v>
      </c>
      <c r="G143" s="18">
        <v>12</v>
      </c>
      <c r="H143" s="17">
        <v>69.982113464465598</v>
      </c>
      <c r="I143" s="18">
        <v>12</v>
      </c>
      <c r="J143" s="17">
        <v>69.480306766658799</v>
      </c>
      <c r="K143" s="18">
        <v>4</v>
      </c>
      <c r="L143" s="17">
        <v>23.342180678711099</v>
      </c>
      <c r="M143" s="18">
        <v>4</v>
      </c>
      <c r="N143" s="17">
        <v>20.98213626895701</v>
      </c>
      <c r="O143" s="19">
        <v>227.22363527676234</v>
      </c>
      <c r="P143" s="20" t="s">
        <v>240</v>
      </c>
    </row>
    <row r="144" spans="1:16" ht="15" hidden="1" x14ac:dyDescent="0.25">
      <c r="A144" s="15" t="s">
        <v>142</v>
      </c>
      <c r="B144" s="16">
        <v>410</v>
      </c>
      <c r="C144" s="11">
        <v>4</v>
      </c>
      <c r="D144" s="17">
        <v>132.6307225619108</v>
      </c>
      <c r="E144" s="18">
        <v>1</v>
      </c>
      <c r="F144" s="17">
        <v>18.294092863238667</v>
      </c>
      <c r="G144" s="18">
        <v>12</v>
      </c>
      <c r="H144" s="17">
        <v>243.15819085110928</v>
      </c>
      <c r="I144" s="18">
        <v>12</v>
      </c>
      <c r="J144" s="17">
        <v>241.41462520618737</v>
      </c>
      <c r="K144" s="18">
        <v>4</v>
      </c>
      <c r="L144" s="17">
        <v>81.104187103996196</v>
      </c>
      <c r="M144" s="18">
        <v>4</v>
      </c>
      <c r="N144" s="17">
        <v>72.904032798918422</v>
      </c>
      <c r="O144" s="19">
        <v>789.50585138536076</v>
      </c>
      <c r="P144" s="20" t="s">
        <v>243</v>
      </c>
    </row>
    <row r="145" spans="1:16" ht="15" hidden="1" x14ac:dyDescent="0.25">
      <c r="A145" s="15" t="s">
        <v>143</v>
      </c>
      <c r="B145" s="16">
        <v>264</v>
      </c>
      <c r="C145" s="11">
        <v>4</v>
      </c>
      <c r="D145" s="17">
        <v>85.401245747181576</v>
      </c>
      <c r="E145" s="18">
        <v>1</v>
      </c>
      <c r="F145" s="17">
        <v>11.779611014378069</v>
      </c>
      <c r="G145" s="18">
        <v>12</v>
      </c>
      <c r="H145" s="17">
        <v>156.57015215778745</v>
      </c>
      <c r="I145" s="18">
        <v>12</v>
      </c>
      <c r="J145" s="17">
        <v>155.44746598642308</v>
      </c>
      <c r="K145" s="18">
        <v>4</v>
      </c>
      <c r="L145" s="17">
        <v>52.223183891353649</v>
      </c>
      <c r="M145" s="18">
        <v>4</v>
      </c>
      <c r="N145" s="17">
        <v>46.943084533937721</v>
      </c>
      <c r="O145" s="19">
        <v>508.36474333106156</v>
      </c>
      <c r="P145" s="20" t="s">
        <v>240</v>
      </c>
    </row>
    <row r="146" spans="1:16" ht="30" hidden="1" x14ac:dyDescent="0.25">
      <c r="A146" s="15" t="s">
        <v>144</v>
      </c>
      <c r="B146" s="16">
        <v>29</v>
      </c>
      <c r="C146" s="11">
        <v>4</v>
      </c>
      <c r="D146" s="17">
        <v>9.3811974495010073</v>
      </c>
      <c r="E146" s="18">
        <v>1</v>
      </c>
      <c r="F146" s="17">
        <v>1.2939724220339546</v>
      </c>
      <c r="G146" s="18">
        <v>12</v>
      </c>
      <c r="H146" s="17">
        <v>17.198993987029681</v>
      </c>
      <c r="I146" s="18">
        <v>12</v>
      </c>
      <c r="J146" s="17">
        <v>17.075668612144959</v>
      </c>
      <c r="K146" s="18">
        <v>4</v>
      </c>
      <c r="L146" s="17">
        <v>5.7366376244289992</v>
      </c>
      <c r="M146" s="18">
        <v>4</v>
      </c>
      <c r="N146" s="17">
        <v>5.1566267101674006</v>
      </c>
      <c r="O146" s="19">
        <v>55.843096805306004</v>
      </c>
      <c r="P146" s="20" t="s">
        <v>237</v>
      </c>
    </row>
    <row r="147" spans="1:16" ht="30" hidden="1" x14ac:dyDescent="0.25">
      <c r="A147" s="15" t="s">
        <v>145</v>
      </c>
      <c r="B147" s="16">
        <v>225</v>
      </c>
      <c r="C147" s="11">
        <v>4</v>
      </c>
      <c r="D147" s="17">
        <v>72.785152625438855</v>
      </c>
      <c r="E147" s="18">
        <v>1</v>
      </c>
      <c r="F147" s="17">
        <v>10.039441205435855</v>
      </c>
      <c r="G147" s="18">
        <v>12</v>
      </c>
      <c r="H147" s="17">
        <v>133.44047058902339</v>
      </c>
      <c r="I147" s="18">
        <v>12</v>
      </c>
      <c r="J147" s="17">
        <v>132.4836357838833</v>
      </c>
      <c r="K147" s="18">
        <v>4</v>
      </c>
      <c r="L147" s="17">
        <v>44.508395361949134</v>
      </c>
      <c r="M147" s="18">
        <v>4</v>
      </c>
      <c r="N147" s="17">
        <v>40.008310682333281</v>
      </c>
      <c r="O147" s="19">
        <v>433.26540624806375</v>
      </c>
      <c r="P147" s="20" t="s">
        <v>247</v>
      </c>
    </row>
    <row r="148" spans="1:16" ht="15" hidden="1" x14ac:dyDescent="0.25">
      <c r="A148" s="15" t="s">
        <v>161</v>
      </c>
      <c r="B148" s="16">
        <v>105</v>
      </c>
      <c r="C148" s="11">
        <v>4</v>
      </c>
      <c r="D148" s="17">
        <v>33.96640455853813</v>
      </c>
      <c r="E148" s="18">
        <v>1</v>
      </c>
      <c r="F148" s="17">
        <v>4.6850725625367318</v>
      </c>
      <c r="G148" s="18">
        <v>12</v>
      </c>
      <c r="H148" s="17">
        <v>62.272219608210918</v>
      </c>
      <c r="I148" s="18">
        <v>12</v>
      </c>
      <c r="J148" s="17">
        <v>61.825696699145546</v>
      </c>
      <c r="K148" s="18">
        <v>4</v>
      </c>
      <c r="L148" s="17">
        <v>20.770584502242929</v>
      </c>
      <c r="M148" s="18">
        <v>4</v>
      </c>
      <c r="N148" s="17">
        <v>18.670544985088867</v>
      </c>
      <c r="O148" s="19">
        <v>202.19052291576313</v>
      </c>
      <c r="P148" s="20" t="s">
        <v>240</v>
      </c>
    </row>
    <row r="149" spans="1:16" ht="30" hidden="1" x14ac:dyDescent="0.25">
      <c r="A149" s="15" t="s">
        <v>146</v>
      </c>
      <c r="B149" s="16">
        <v>724</v>
      </c>
      <c r="C149" s="11">
        <v>4</v>
      </c>
      <c r="D149" s="17">
        <v>234.20644667030101</v>
      </c>
      <c r="E149" s="18">
        <v>1</v>
      </c>
      <c r="F149" s="17">
        <v>32.304690812158036</v>
      </c>
      <c r="G149" s="18">
        <v>12</v>
      </c>
      <c r="H149" s="17">
        <v>429.38178091756862</v>
      </c>
      <c r="I149" s="18">
        <v>12</v>
      </c>
      <c r="J149" s="17">
        <v>426.3028991445845</v>
      </c>
      <c r="K149" s="18">
        <v>4</v>
      </c>
      <c r="L149" s="17">
        <v>143.21812552022743</v>
      </c>
      <c r="M149" s="18">
        <v>4</v>
      </c>
      <c r="N149" s="17">
        <v>128.73785304004133</v>
      </c>
      <c r="O149" s="19">
        <v>1394.1517961048808</v>
      </c>
      <c r="P149" s="20" t="s">
        <v>240</v>
      </c>
    </row>
    <row r="150" spans="1:16" ht="27.75" customHeight="1" x14ac:dyDescent="0.25">
      <c r="A150" s="15" t="s">
        <v>147</v>
      </c>
      <c r="B150" s="16">
        <v>776</v>
      </c>
      <c r="C150" s="11">
        <v>4</v>
      </c>
      <c r="D150" s="17">
        <v>251.02790416595798</v>
      </c>
      <c r="E150" s="18">
        <v>1</v>
      </c>
      <c r="F150" s="17">
        <v>34.624917224080988</v>
      </c>
      <c r="G150" s="18">
        <v>12</v>
      </c>
      <c r="H150" s="17">
        <v>460.22135634258734</v>
      </c>
      <c r="I150" s="18">
        <v>12</v>
      </c>
      <c r="J150" s="17">
        <v>456.92133941463754</v>
      </c>
      <c r="K150" s="18">
        <v>4</v>
      </c>
      <c r="L150" s="17">
        <v>153.50451022610011</v>
      </c>
      <c r="M150" s="18">
        <v>4</v>
      </c>
      <c r="N150" s="17">
        <v>137.98421817551389</v>
      </c>
      <c r="O150" s="19">
        <v>1494.2842455488778</v>
      </c>
      <c r="P150" s="20" t="s">
        <v>234</v>
      </c>
    </row>
    <row r="151" spans="1:16" ht="15" hidden="1" x14ac:dyDescent="0.25">
      <c r="A151" s="15" t="s">
        <v>148</v>
      </c>
      <c r="B151" s="16">
        <v>120</v>
      </c>
      <c r="C151" s="11">
        <v>4</v>
      </c>
      <c r="D151" s="17">
        <v>38.818748066900717</v>
      </c>
      <c r="E151" s="18">
        <v>1</v>
      </c>
      <c r="F151" s="17">
        <v>5.3543686428991224</v>
      </c>
      <c r="G151" s="18">
        <v>12</v>
      </c>
      <c r="H151" s="17">
        <v>71.168250980812473</v>
      </c>
      <c r="I151" s="18">
        <v>12</v>
      </c>
      <c r="J151" s="17">
        <v>70.657939084737762</v>
      </c>
      <c r="K151" s="18">
        <v>4</v>
      </c>
      <c r="L151" s="17">
        <v>23.737810859706205</v>
      </c>
      <c r="M151" s="18">
        <v>4</v>
      </c>
      <c r="N151" s="17">
        <v>21.337765697244418</v>
      </c>
      <c r="O151" s="19">
        <v>231.07488333230069</v>
      </c>
      <c r="P151" s="20" t="s">
        <v>240</v>
      </c>
    </row>
    <row r="152" spans="1:16" ht="30.75" thickBot="1" x14ac:dyDescent="0.3">
      <c r="A152" s="15" t="s">
        <v>149</v>
      </c>
      <c r="B152" s="16">
        <v>118</v>
      </c>
      <c r="C152" s="11">
        <v>4</v>
      </c>
      <c r="D152" s="17">
        <v>38.171768932452373</v>
      </c>
      <c r="E152" s="18">
        <v>1</v>
      </c>
      <c r="F152" s="17">
        <v>5.2651291655174708</v>
      </c>
      <c r="G152" s="18">
        <v>12</v>
      </c>
      <c r="H152" s="17">
        <v>69.982113464465598</v>
      </c>
      <c r="I152" s="18">
        <v>12</v>
      </c>
      <c r="J152" s="17">
        <v>69.480306766658799</v>
      </c>
      <c r="K152" s="18">
        <v>4</v>
      </c>
      <c r="L152" s="17">
        <v>23.342180678711099</v>
      </c>
      <c r="M152" s="18">
        <v>4</v>
      </c>
      <c r="N152" s="17">
        <v>20.98213626895701</v>
      </c>
      <c r="O152" s="19">
        <v>227.22363527676234</v>
      </c>
      <c r="P152" s="20" t="s">
        <v>234</v>
      </c>
    </row>
    <row r="153" spans="1:16" ht="15.75" hidden="1" thickBot="1" x14ac:dyDescent="0.3">
      <c r="A153" s="15" t="s">
        <v>150</v>
      </c>
      <c r="B153" s="16">
        <v>103</v>
      </c>
      <c r="C153" s="11">
        <v>4</v>
      </c>
      <c r="D153" s="17">
        <v>33.319425424089786</v>
      </c>
      <c r="E153" s="18">
        <v>1</v>
      </c>
      <c r="F153" s="17">
        <v>4.5958330851550802</v>
      </c>
      <c r="G153" s="18">
        <v>12</v>
      </c>
      <c r="H153" s="17">
        <v>61.086082091864043</v>
      </c>
      <c r="I153" s="18">
        <v>12</v>
      </c>
      <c r="J153" s="17">
        <v>60.648064381066582</v>
      </c>
      <c r="K153" s="18">
        <v>4</v>
      </c>
      <c r="L153" s="17">
        <v>20.374954321247824</v>
      </c>
      <c r="M153" s="18">
        <v>4</v>
      </c>
      <c r="N153" s="17">
        <v>18.314915556801459</v>
      </c>
      <c r="O153" s="19">
        <v>198.33927486022478</v>
      </c>
      <c r="P153" s="20" t="s">
        <v>240</v>
      </c>
    </row>
    <row r="154" spans="1:16" ht="15.75" hidden="1" thickBot="1" x14ac:dyDescent="0.3">
      <c r="A154" s="15" t="s">
        <v>151</v>
      </c>
      <c r="B154" s="16">
        <v>526</v>
      </c>
      <c r="C154" s="11">
        <v>4</v>
      </c>
      <c r="D154" s="17">
        <v>170.15551235991481</v>
      </c>
      <c r="E154" s="18">
        <v>1</v>
      </c>
      <c r="F154" s="17">
        <v>23.469982551374486</v>
      </c>
      <c r="G154" s="18">
        <v>12</v>
      </c>
      <c r="H154" s="17">
        <v>311.95416679922801</v>
      </c>
      <c r="I154" s="18">
        <v>12</v>
      </c>
      <c r="J154" s="17">
        <v>309.7172996547672</v>
      </c>
      <c r="K154" s="18">
        <v>4</v>
      </c>
      <c r="L154" s="17">
        <v>104.05073760171219</v>
      </c>
      <c r="M154" s="18">
        <v>4</v>
      </c>
      <c r="N154" s="17">
        <v>93.530539639588028</v>
      </c>
      <c r="O154" s="19">
        <v>1012.8782386065847</v>
      </c>
      <c r="P154" s="20" t="s">
        <v>235</v>
      </c>
    </row>
    <row r="155" spans="1:16" ht="30.75" hidden="1" thickBot="1" x14ac:dyDescent="0.3">
      <c r="A155" s="15" t="s">
        <v>152</v>
      </c>
      <c r="B155" s="16">
        <v>150</v>
      </c>
      <c r="C155" s="11">
        <v>4</v>
      </c>
      <c r="D155" s="17">
        <v>48.523435083625898</v>
      </c>
      <c r="E155" s="18">
        <v>1</v>
      </c>
      <c r="F155" s="17">
        <v>6.6929608036239028</v>
      </c>
      <c r="G155" s="18">
        <v>12</v>
      </c>
      <c r="H155" s="17">
        <v>88.960313726015599</v>
      </c>
      <c r="I155" s="18">
        <v>12</v>
      </c>
      <c r="J155" s="17">
        <v>88.32242385592221</v>
      </c>
      <c r="K155" s="18">
        <v>4</v>
      </c>
      <c r="L155" s="17">
        <v>29.672263574632755</v>
      </c>
      <c r="M155" s="18">
        <v>4</v>
      </c>
      <c r="N155" s="17">
        <v>26.672207121555523</v>
      </c>
      <c r="O155" s="19">
        <v>288.84360416537589</v>
      </c>
      <c r="P155" s="20" t="s">
        <v>236</v>
      </c>
    </row>
    <row r="156" spans="1:16" ht="15.75" hidden="1" thickBot="1" x14ac:dyDescent="0.3">
      <c r="A156" s="15" t="s">
        <v>153</v>
      </c>
      <c r="B156" s="16">
        <v>29</v>
      </c>
      <c r="C156" s="11">
        <v>4</v>
      </c>
      <c r="D156" s="17">
        <v>9.3811974495010073</v>
      </c>
      <c r="E156" s="18">
        <v>1</v>
      </c>
      <c r="F156" s="17">
        <v>1.2939724220339546</v>
      </c>
      <c r="G156" s="18">
        <v>12</v>
      </c>
      <c r="H156" s="17">
        <v>17.198993987029681</v>
      </c>
      <c r="I156" s="18">
        <v>12</v>
      </c>
      <c r="J156" s="17">
        <v>17.075668612144959</v>
      </c>
      <c r="K156" s="18">
        <v>4</v>
      </c>
      <c r="L156" s="17">
        <v>5.7366376244289992</v>
      </c>
      <c r="M156" s="18">
        <v>4</v>
      </c>
      <c r="N156" s="17">
        <v>5.1566267101674006</v>
      </c>
      <c r="O156" s="19">
        <v>55.843096805306004</v>
      </c>
      <c r="P156" s="20" t="s">
        <v>240</v>
      </c>
    </row>
    <row r="157" spans="1:16" ht="15.75" hidden="1" thickBot="1" x14ac:dyDescent="0.3">
      <c r="A157" s="15" t="s">
        <v>154</v>
      </c>
      <c r="B157" s="16">
        <v>103</v>
      </c>
      <c r="C157" s="11">
        <v>4</v>
      </c>
      <c r="D157" s="17">
        <v>33.319425424089786</v>
      </c>
      <c r="E157" s="18">
        <v>1</v>
      </c>
      <c r="F157" s="17">
        <v>4.5958330851550802</v>
      </c>
      <c r="G157" s="18">
        <v>12</v>
      </c>
      <c r="H157" s="17">
        <v>61.086082091864043</v>
      </c>
      <c r="I157" s="18">
        <v>12</v>
      </c>
      <c r="J157" s="17">
        <v>60.648064381066582</v>
      </c>
      <c r="K157" s="18">
        <v>4</v>
      </c>
      <c r="L157" s="17">
        <v>20.374954321247824</v>
      </c>
      <c r="M157" s="18">
        <v>4</v>
      </c>
      <c r="N157" s="17">
        <v>18.314915556801459</v>
      </c>
      <c r="O157" s="19">
        <v>198.33927486022478</v>
      </c>
      <c r="P157" s="20" t="s">
        <v>240</v>
      </c>
    </row>
    <row r="158" spans="1:16" ht="31.5" hidden="1" customHeight="1" thickBot="1" x14ac:dyDescent="0.3">
      <c r="A158" s="15" t="s">
        <v>155</v>
      </c>
      <c r="B158" s="16">
        <v>940</v>
      </c>
      <c r="C158" s="11">
        <v>4</v>
      </c>
      <c r="D158" s="17">
        <v>304.0801931907223</v>
      </c>
      <c r="E158" s="18">
        <v>1</v>
      </c>
      <c r="F158" s="17">
        <v>41.94255436937646</v>
      </c>
      <c r="G158" s="18">
        <v>12</v>
      </c>
      <c r="H158" s="17">
        <v>557.48463268303101</v>
      </c>
      <c r="I158" s="18">
        <v>12</v>
      </c>
      <c r="J158" s="17">
        <v>553.48718949711247</v>
      </c>
      <c r="K158" s="18">
        <v>4</v>
      </c>
      <c r="L158" s="17">
        <v>185.94618506769859</v>
      </c>
      <c r="M158" s="18">
        <v>4</v>
      </c>
      <c r="N158" s="17">
        <v>167.14583129508128</v>
      </c>
      <c r="O158" s="19">
        <v>1810.086586103022</v>
      </c>
      <c r="P158" s="26" t="s">
        <v>240</v>
      </c>
    </row>
    <row r="159" spans="1:16" ht="15.75" hidden="1" thickBot="1" x14ac:dyDescent="0.3">
      <c r="A159" s="15" t="s">
        <v>162</v>
      </c>
      <c r="B159" s="16">
        <v>15497.62</v>
      </c>
      <c r="C159" s="11">
        <v>4</v>
      </c>
      <c r="D159" s="17">
        <v>5013.3183868046826</v>
      </c>
      <c r="E159" s="18">
        <v>1</v>
      </c>
      <c r="F159" s="17">
        <v>691.49975472971914</v>
      </c>
      <c r="G159" s="18">
        <v>12</v>
      </c>
      <c r="H159" s="17">
        <v>9191.1542480438256</v>
      </c>
      <c r="I159" s="18">
        <v>12</v>
      </c>
      <c r="J159" s="17">
        <v>9125.2490826534486</v>
      </c>
      <c r="K159" s="18">
        <v>4</v>
      </c>
      <c r="L159" s="17">
        <v>3065.6631027966673</v>
      </c>
      <c r="M159" s="18">
        <v>4</v>
      </c>
      <c r="N159" s="17">
        <v>2755.7048702077423</v>
      </c>
      <c r="O159" s="19">
        <v>29842.589445236084</v>
      </c>
      <c r="P159" s="14" t="s">
        <v>249</v>
      </c>
    </row>
    <row r="160" spans="1:16" ht="15.75" hidden="1" thickBot="1" x14ac:dyDescent="0.3">
      <c r="A160" s="15" t="s">
        <v>163</v>
      </c>
      <c r="B160" s="16">
        <v>3278.4</v>
      </c>
      <c r="C160" s="11">
        <v>4</v>
      </c>
      <c r="D160" s="17">
        <v>1060.5281971877278</v>
      </c>
      <c r="E160" s="18">
        <v>1</v>
      </c>
      <c r="F160" s="17">
        <v>146.28135132400402</v>
      </c>
      <c r="G160" s="18">
        <v>12</v>
      </c>
      <c r="H160" s="17">
        <v>1944.3166167957968</v>
      </c>
      <c r="I160" s="18">
        <v>12</v>
      </c>
      <c r="J160" s="17">
        <v>1930.3748957950359</v>
      </c>
      <c r="K160" s="18">
        <v>4</v>
      </c>
      <c r="L160" s="17">
        <v>648.51699268717346</v>
      </c>
      <c r="M160" s="18">
        <v>4</v>
      </c>
      <c r="N160" s="17">
        <v>582.94775884871751</v>
      </c>
      <c r="O160" s="19">
        <v>6312.9658126384547</v>
      </c>
      <c r="P160" s="20" t="s">
        <v>236</v>
      </c>
    </row>
    <row r="161" spans="1:16" ht="15.75" hidden="1" thickBot="1" x14ac:dyDescent="0.3">
      <c r="A161" s="15" t="s">
        <v>137</v>
      </c>
      <c r="B161" s="16">
        <v>46</v>
      </c>
      <c r="C161" s="11">
        <v>4</v>
      </c>
      <c r="D161" s="17">
        <v>14.880520092311942</v>
      </c>
      <c r="E161" s="18">
        <v>1</v>
      </c>
      <c r="F161" s="17">
        <v>2.0525079797779968</v>
      </c>
      <c r="G161" s="18">
        <v>12</v>
      </c>
      <c r="H161" s="17">
        <v>27.281162875978115</v>
      </c>
      <c r="I161" s="18">
        <v>12</v>
      </c>
      <c r="J161" s="17">
        <v>27.085543315816142</v>
      </c>
      <c r="K161" s="18">
        <v>4</v>
      </c>
      <c r="L161" s="17">
        <v>9.0994941628873782</v>
      </c>
      <c r="M161" s="18">
        <v>4</v>
      </c>
      <c r="N161" s="17">
        <v>8.1794768506103601</v>
      </c>
      <c r="O161" s="19">
        <v>88.578705277381928</v>
      </c>
      <c r="P161" s="14" t="s">
        <v>249</v>
      </c>
    </row>
    <row r="162" spans="1:16" ht="15.75" hidden="1" thickBot="1" x14ac:dyDescent="0.3">
      <c r="A162" s="15" t="s">
        <v>164</v>
      </c>
      <c r="B162" s="16">
        <v>128.27000000000001</v>
      </c>
      <c r="C162" s="11">
        <v>4</v>
      </c>
      <c r="D162" s="17">
        <v>41.494006787844633</v>
      </c>
      <c r="E162" s="18">
        <v>1</v>
      </c>
      <c r="F162" s="17">
        <v>5.7233738818722539</v>
      </c>
      <c r="G162" s="18">
        <v>12</v>
      </c>
      <c r="H162" s="17">
        <v>76.072929610906812</v>
      </c>
      <c r="I162" s="18">
        <v>12</v>
      </c>
      <c r="J162" s="17">
        <v>75.527448719994283</v>
      </c>
      <c r="K162" s="18">
        <v>4</v>
      </c>
      <c r="L162" s="17">
        <v>25.373741658120959</v>
      </c>
      <c r="M162" s="18">
        <v>4</v>
      </c>
      <c r="N162" s="17">
        <v>22.808293383212845</v>
      </c>
      <c r="O162" s="19">
        <v>246.99979404195179</v>
      </c>
      <c r="P162" s="14" t="s">
        <v>249</v>
      </c>
    </row>
    <row r="163" spans="1:16" ht="15.75" hidden="1" thickBot="1" x14ac:dyDescent="0.3">
      <c r="A163" s="15" t="s">
        <v>165</v>
      </c>
      <c r="B163" s="16">
        <v>320</v>
      </c>
      <c r="C163" s="11">
        <v>4</v>
      </c>
      <c r="D163" s="17">
        <v>103.51666151173525</v>
      </c>
      <c r="E163" s="18">
        <v>1</v>
      </c>
      <c r="F163" s="17">
        <v>14.278316381064327</v>
      </c>
      <c r="G163" s="18">
        <v>12</v>
      </c>
      <c r="H163" s="17">
        <v>189.78200261549995</v>
      </c>
      <c r="I163" s="18">
        <v>12</v>
      </c>
      <c r="J163" s="17">
        <v>188.42117089263405</v>
      </c>
      <c r="K163" s="18">
        <v>4</v>
      </c>
      <c r="L163" s="17">
        <v>63.300828959216545</v>
      </c>
      <c r="M163" s="18">
        <v>4</v>
      </c>
      <c r="N163" s="17">
        <v>56.90070852598511</v>
      </c>
      <c r="O163" s="19">
        <v>616.19968888613528</v>
      </c>
      <c r="P163" s="14" t="s">
        <v>235</v>
      </c>
    </row>
    <row r="164" spans="1:16" ht="15.75" hidden="1" thickBot="1" x14ac:dyDescent="0.3">
      <c r="A164" s="15" t="s">
        <v>166</v>
      </c>
      <c r="B164" s="16">
        <v>320</v>
      </c>
      <c r="C164" s="11">
        <v>4</v>
      </c>
      <c r="D164" s="17">
        <v>103.51666151173525</v>
      </c>
      <c r="E164" s="18">
        <v>1</v>
      </c>
      <c r="F164" s="17">
        <v>14.278316381064327</v>
      </c>
      <c r="G164" s="18">
        <v>12</v>
      </c>
      <c r="H164" s="17">
        <v>189.78200261549995</v>
      </c>
      <c r="I164" s="18">
        <v>12</v>
      </c>
      <c r="J164" s="17">
        <v>188.42117089263405</v>
      </c>
      <c r="K164" s="18">
        <v>4</v>
      </c>
      <c r="L164" s="17">
        <v>63.300828959216545</v>
      </c>
      <c r="M164" s="18">
        <v>4</v>
      </c>
      <c r="N164" s="17">
        <v>56.90070852598511</v>
      </c>
      <c r="O164" s="19">
        <v>616.19968888613528</v>
      </c>
      <c r="P164" s="26" t="s">
        <v>250</v>
      </c>
    </row>
    <row r="165" spans="1:16" ht="15.75" hidden="1" thickBot="1" x14ac:dyDescent="0.25">
      <c r="A165" s="15" t="s">
        <v>167</v>
      </c>
      <c r="B165" s="16">
        <v>298</v>
      </c>
      <c r="C165" s="11">
        <v>4</v>
      </c>
      <c r="D165" s="17">
        <v>96.399891032803453</v>
      </c>
      <c r="E165" s="18">
        <v>1</v>
      </c>
      <c r="F165" s="17">
        <v>13.296682129866154</v>
      </c>
      <c r="G165" s="18">
        <v>12</v>
      </c>
      <c r="H165" s="17">
        <v>176.73448993568431</v>
      </c>
      <c r="I165" s="18">
        <v>12</v>
      </c>
      <c r="J165" s="17">
        <v>175.46721539376546</v>
      </c>
      <c r="K165" s="18">
        <v>4</v>
      </c>
      <c r="L165" s="17">
        <v>58.948896968270404</v>
      </c>
      <c r="M165" s="18">
        <v>4</v>
      </c>
      <c r="N165" s="17">
        <v>52.988784814823639</v>
      </c>
      <c r="O165" s="19">
        <v>573.83596027521332</v>
      </c>
      <c r="P165" s="27" t="s">
        <v>237</v>
      </c>
    </row>
    <row r="166" spans="1:16" ht="15.75" hidden="1" thickBot="1" x14ac:dyDescent="0.25">
      <c r="A166" s="15" t="s">
        <v>168</v>
      </c>
      <c r="B166" s="16">
        <v>560</v>
      </c>
      <c r="C166" s="11">
        <v>4</v>
      </c>
      <c r="D166" s="17">
        <v>181.15415764553669</v>
      </c>
      <c r="E166" s="18">
        <v>1</v>
      </c>
      <c r="F166" s="17">
        <v>24.987053666862572</v>
      </c>
      <c r="G166" s="18">
        <v>12</v>
      </c>
      <c r="H166" s="17">
        <v>332.1185045771249</v>
      </c>
      <c r="I166" s="18">
        <v>12</v>
      </c>
      <c r="J166" s="17">
        <v>329.73704906210958</v>
      </c>
      <c r="K166" s="18">
        <v>4</v>
      </c>
      <c r="L166" s="17">
        <v>110.77645067862895</v>
      </c>
      <c r="M166" s="18">
        <v>4</v>
      </c>
      <c r="N166" s="17">
        <v>99.576239920473952</v>
      </c>
      <c r="O166" s="19">
        <v>1078.3494555507366</v>
      </c>
      <c r="P166" s="28" t="s">
        <v>235</v>
      </c>
    </row>
    <row r="167" spans="1:16" ht="15.75" thickBot="1" x14ac:dyDescent="0.25">
      <c r="A167" s="15" t="s">
        <v>169</v>
      </c>
      <c r="B167" s="16">
        <v>7700</v>
      </c>
      <c r="C167" s="11">
        <v>4</v>
      </c>
      <c r="D167" s="17">
        <v>2490.8696676261293</v>
      </c>
      <c r="E167" s="18">
        <v>1</v>
      </c>
      <c r="F167" s="17">
        <v>343.57198791936037</v>
      </c>
      <c r="G167" s="18">
        <v>12</v>
      </c>
      <c r="H167" s="17">
        <v>4566.6294379354667</v>
      </c>
      <c r="I167" s="18">
        <v>12</v>
      </c>
      <c r="J167" s="17">
        <v>4533.8844246040062</v>
      </c>
      <c r="K167" s="18">
        <v>4</v>
      </c>
      <c r="L167" s="17">
        <v>1523.176196831148</v>
      </c>
      <c r="M167" s="18">
        <v>4</v>
      </c>
      <c r="N167" s="17">
        <v>1369.1732989065167</v>
      </c>
      <c r="O167" s="19">
        <v>14827.305013822626</v>
      </c>
      <c r="P167" s="28" t="s">
        <v>234</v>
      </c>
    </row>
    <row r="168" spans="1:16" ht="15.75" hidden="1" thickBot="1" x14ac:dyDescent="0.3">
      <c r="A168" s="15" t="s">
        <v>170</v>
      </c>
      <c r="B168" s="16">
        <v>636.22</v>
      </c>
      <c r="C168" s="11">
        <v>4</v>
      </c>
      <c r="D168" s="17">
        <v>205.81053245936315</v>
      </c>
      <c r="E168" s="18">
        <v>1</v>
      </c>
      <c r="F168" s="17">
        <v>28.387970149877333</v>
      </c>
      <c r="G168" s="18">
        <v>12</v>
      </c>
      <c r="H168" s="17">
        <v>377.32220532510428</v>
      </c>
      <c r="I168" s="18">
        <v>12</v>
      </c>
      <c r="J168" s="17">
        <v>374.61661670409887</v>
      </c>
      <c r="K168" s="18">
        <v>4</v>
      </c>
      <c r="L168" s="17">
        <v>125.85391687635234</v>
      </c>
      <c r="M168" s="18">
        <v>4</v>
      </c>
      <c r="N168" s="17">
        <v>113.12927743250704</v>
      </c>
      <c r="O168" s="19">
        <v>1225.120518947303</v>
      </c>
      <c r="P168" s="29" t="s">
        <v>251</v>
      </c>
    </row>
    <row r="169" spans="1:16" ht="15.75" hidden="1" thickBot="1" x14ac:dyDescent="0.3">
      <c r="A169" s="15" t="s">
        <v>171</v>
      </c>
      <c r="B169" s="16">
        <v>9898.67</v>
      </c>
      <c r="C169" s="11">
        <v>4</v>
      </c>
      <c r="D169" s="17">
        <v>3202.1164743949012</v>
      </c>
      <c r="E169" s="18">
        <v>1</v>
      </c>
      <c r="F169" s="17">
        <v>441.67606878671882</v>
      </c>
      <c r="G169" s="18">
        <v>12</v>
      </c>
      <c r="H169" s="17">
        <v>5870.5919244686584</v>
      </c>
      <c r="I169" s="18">
        <v>12</v>
      </c>
      <c r="J169" s="17">
        <v>5828.4968489993435</v>
      </c>
      <c r="K169" s="18">
        <v>4</v>
      </c>
      <c r="L169" s="17">
        <v>1958.1063018554</v>
      </c>
      <c r="M169" s="18">
        <v>4</v>
      </c>
      <c r="N169" s="17">
        <v>1760.1291764528532</v>
      </c>
      <c r="O169" s="19">
        <v>19061.116794957878</v>
      </c>
      <c r="P169" s="20" t="s">
        <v>251</v>
      </c>
    </row>
    <row r="170" spans="1:16" ht="15.75" hidden="1" thickBot="1" x14ac:dyDescent="0.3">
      <c r="A170" s="15" t="s">
        <v>172</v>
      </c>
      <c r="B170" s="16">
        <v>198.15</v>
      </c>
      <c r="C170" s="11">
        <v>4</v>
      </c>
      <c r="D170" s="17">
        <v>64.09945774546982</v>
      </c>
      <c r="E170" s="18">
        <v>1</v>
      </c>
      <c r="F170" s="17">
        <v>8.8414012215871765</v>
      </c>
      <c r="G170" s="18">
        <v>12</v>
      </c>
      <c r="H170" s="17">
        <v>117.51657443206661</v>
      </c>
      <c r="I170" s="18">
        <v>12</v>
      </c>
      <c r="J170" s="17">
        <v>116.67392191367324</v>
      </c>
      <c r="K170" s="18">
        <v>4</v>
      </c>
      <c r="L170" s="17">
        <v>39.197060182089871</v>
      </c>
      <c r="M170" s="18">
        <v>4</v>
      </c>
      <c r="N170" s="17">
        <v>35.233985607574844</v>
      </c>
      <c r="O170" s="19">
        <v>381.56240110246154</v>
      </c>
      <c r="P170" s="20" t="s">
        <v>251</v>
      </c>
    </row>
    <row r="171" spans="1:16" ht="15.75" hidden="1" thickBot="1" x14ac:dyDescent="0.3">
      <c r="A171" s="15" t="s">
        <v>173</v>
      </c>
      <c r="B171" s="16">
        <v>117.27</v>
      </c>
      <c r="C171" s="11">
        <v>4</v>
      </c>
      <c r="D171" s="17">
        <v>37.935621548378727</v>
      </c>
      <c r="E171" s="18">
        <v>1</v>
      </c>
      <c r="F171" s="17">
        <v>5.2325567562731674</v>
      </c>
      <c r="G171" s="18">
        <v>12</v>
      </c>
      <c r="H171" s="17">
        <v>69.549173270998992</v>
      </c>
      <c r="I171" s="18">
        <v>12</v>
      </c>
      <c r="J171" s="17">
        <v>69.050470970559971</v>
      </c>
      <c r="K171" s="18">
        <v>4</v>
      </c>
      <c r="L171" s="17">
        <v>23.197775662647885</v>
      </c>
      <c r="M171" s="18">
        <v>4</v>
      </c>
      <c r="N171" s="17">
        <v>20.852331527632106</v>
      </c>
      <c r="O171" s="19">
        <v>225.81792973649087</v>
      </c>
      <c r="P171" s="20" t="s">
        <v>251</v>
      </c>
    </row>
    <row r="172" spans="1:16" ht="15.75" hidden="1" thickBot="1" x14ac:dyDescent="0.3">
      <c r="A172" s="15" t="s">
        <v>174</v>
      </c>
      <c r="B172" s="16">
        <v>155.91</v>
      </c>
      <c r="C172" s="11">
        <v>4</v>
      </c>
      <c r="D172" s="17">
        <v>50.435258425920757</v>
      </c>
      <c r="E172" s="18">
        <v>1</v>
      </c>
      <c r="F172" s="17">
        <v>6.9566634592866849</v>
      </c>
      <c r="G172" s="18">
        <v>12</v>
      </c>
      <c r="H172" s="17">
        <v>92.465350086820607</v>
      </c>
      <c r="I172" s="18">
        <v>12</v>
      </c>
      <c r="J172" s="17">
        <v>91.802327355845534</v>
      </c>
      <c r="K172" s="18">
        <v>4</v>
      </c>
      <c r="L172" s="17">
        <v>30.841350759473283</v>
      </c>
      <c r="M172" s="18">
        <v>4</v>
      </c>
      <c r="N172" s="17">
        <v>27.723092082144809</v>
      </c>
      <c r="O172" s="19">
        <v>300.22404216949172</v>
      </c>
      <c r="P172" s="20" t="s">
        <v>251</v>
      </c>
    </row>
    <row r="173" spans="1:16" ht="15.75" hidden="1" thickBot="1" x14ac:dyDescent="0.3">
      <c r="A173" s="15" t="s">
        <v>175</v>
      </c>
      <c r="B173" s="16">
        <v>462.19</v>
      </c>
      <c r="C173" s="11">
        <v>4</v>
      </c>
      <c r="D173" s="17">
        <v>149.51364307534035</v>
      </c>
      <c r="E173" s="18">
        <v>1</v>
      </c>
      <c r="F173" s="17">
        <v>20.622797025512877</v>
      </c>
      <c r="G173" s="18">
        <v>12</v>
      </c>
      <c r="H173" s="17">
        <v>274.11044934018099</v>
      </c>
      <c r="I173" s="18">
        <v>12</v>
      </c>
      <c r="J173" s="17">
        <v>272.14494054645792</v>
      </c>
      <c r="K173" s="18">
        <v>4</v>
      </c>
      <c r="L173" s="17">
        <v>91.428156677063413</v>
      </c>
      <c r="M173" s="18">
        <v>4</v>
      </c>
      <c r="N173" s="17">
        <v>82.184182730078305</v>
      </c>
      <c r="O173" s="19">
        <v>890.00416939463389</v>
      </c>
      <c r="P173" s="20" t="s">
        <v>251</v>
      </c>
    </row>
    <row r="174" spans="1:16" ht="15.75" hidden="1" thickBot="1" x14ac:dyDescent="0.3">
      <c r="A174" s="15" t="s">
        <v>176</v>
      </c>
      <c r="B174" s="16">
        <v>91</v>
      </c>
      <c r="C174" s="11">
        <v>4</v>
      </c>
      <c r="D174" s="17">
        <v>29.437550617399712</v>
      </c>
      <c r="E174" s="18">
        <v>1</v>
      </c>
      <c r="F174" s="17">
        <v>4.0603962208651678</v>
      </c>
      <c r="G174" s="18">
        <v>12</v>
      </c>
      <c r="H174" s="17">
        <v>53.969256993782793</v>
      </c>
      <c r="I174" s="18">
        <v>12</v>
      </c>
      <c r="J174" s="17">
        <v>53.582270472592803</v>
      </c>
      <c r="K174" s="18">
        <v>4</v>
      </c>
      <c r="L174" s="17">
        <v>18.001173235277204</v>
      </c>
      <c r="M174" s="18">
        <v>4</v>
      </c>
      <c r="N174" s="17">
        <v>16.181138987077016</v>
      </c>
      <c r="O174" s="19">
        <v>175.23178652699471</v>
      </c>
      <c r="P174" s="20" t="s">
        <v>251</v>
      </c>
    </row>
    <row r="175" spans="1:16" ht="15.75" hidden="1" thickBot="1" x14ac:dyDescent="0.3">
      <c r="A175" s="15" t="s">
        <v>177</v>
      </c>
      <c r="B175" s="16">
        <v>52.27</v>
      </c>
      <c r="C175" s="11">
        <v>4</v>
      </c>
      <c r="D175" s="17">
        <v>16.908799678807505</v>
      </c>
      <c r="E175" s="18">
        <v>1</v>
      </c>
      <c r="F175" s="17">
        <v>2.3322737413694763</v>
      </c>
      <c r="G175" s="18">
        <v>12</v>
      </c>
      <c r="H175" s="17">
        <v>30.999703989725568</v>
      </c>
      <c r="I175" s="18">
        <v>12</v>
      </c>
      <c r="J175" s="17">
        <v>30.777420632993692</v>
      </c>
      <c r="K175" s="18">
        <v>4</v>
      </c>
      <c r="L175" s="17">
        <v>10.339794780307027</v>
      </c>
      <c r="M175" s="18">
        <v>4</v>
      </c>
      <c r="N175" s="17">
        <v>9.2943751082913817</v>
      </c>
      <c r="O175" s="19">
        <v>100.65236793149465</v>
      </c>
      <c r="P175" s="20" t="s">
        <v>251</v>
      </c>
    </row>
    <row r="176" spans="1:16" ht="15.75" hidden="1" thickBot="1" x14ac:dyDescent="0.3">
      <c r="A176" s="15" t="s">
        <v>178</v>
      </c>
      <c r="B176" s="16">
        <v>52.27</v>
      </c>
      <c r="C176" s="11">
        <v>4</v>
      </c>
      <c r="D176" s="17">
        <v>16.908799678807505</v>
      </c>
      <c r="E176" s="18">
        <v>1</v>
      </c>
      <c r="F176" s="17">
        <v>2.3322737413694763</v>
      </c>
      <c r="G176" s="18">
        <v>12</v>
      </c>
      <c r="H176" s="17">
        <v>30.999703989725568</v>
      </c>
      <c r="I176" s="18">
        <v>12</v>
      </c>
      <c r="J176" s="17">
        <v>30.777420632993692</v>
      </c>
      <c r="K176" s="18">
        <v>4</v>
      </c>
      <c r="L176" s="17">
        <v>10.339794780307027</v>
      </c>
      <c r="M176" s="18">
        <v>4</v>
      </c>
      <c r="N176" s="17">
        <v>9.2943751082913817</v>
      </c>
      <c r="O176" s="19">
        <v>100.65236793149465</v>
      </c>
      <c r="P176" s="26" t="s">
        <v>251</v>
      </c>
    </row>
    <row r="177" spans="1:16" ht="15.75" hidden="1" thickBot="1" x14ac:dyDescent="0.3">
      <c r="A177" s="15" t="s">
        <v>179</v>
      </c>
      <c r="B177" s="16">
        <v>2026</v>
      </c>
      <c r="C177" s="11">
        <v>4</v>
      </c>
      <c r="D177" s="17">
        <v>655.38986319617379</v>
      </c>
      <c r="E177" s="18">
        <v>1</v>
      </c>
      <c r="F177" s="17">
        <v>90.399590587613517</v>
      </c>
      <c r="G177" s="18">
        <v>12</v>
      </c>
      <c r="H177" s="17">
        <v>1201.557304059384</v>
      </c>
      <c r="I177" s="18">
        <v>12</v>
      </c>
      <c r="J177" s="17">
        <v>1192.9415382139894</v>
      </c>
      <c r="K177" s="18">
        <v>4</v>
      </c>
      <c r="L177" s="17">
        <v>400.77337334803974</v>
      </c>
      <c r="M177" s="18">
        <v>4</v>
      </c>
      <c r="N177" s="17">
        <v>360.25261085514325</v>
      </c>
      <c r="O177" s="19">
        <v>3901.3142802603438</v>
      </c>
      <c r="P177" s="30" t="s">
        <v>252</v>
      </c>
    </row>
    <row r="178" spans="1:16" ht="15.75" hidden="1" thickBot="1" x14ac:dyDescent="0.3">
      <c r="A178" s="15" t="s">
        <v>180</v>
      </c>
      <c r="B178" s="16">
        <v>57</v>
      </c>
      <c r="C178" s="11">
        <v>4</v>
      </c>
      <c r="D178" s="17">
        <v>18.438905331777843</v>
      </c>
      <c r="E178" s="18">
        <v>1</v>
      </c>
      <c r="F178" s="17">
        <v>2.5433251053770833</v>
      </c>
      <c r="G178" s="11">
        <v>12</v>
      </c>
      <c r="H178" s="17">
        <v>33.804919215885924</v>
      </c>
      <c r="I178" s="11">
        <v>12</v>
      </c>
      <c r="J178" s="17">
        <v>33.562521065250436</v>
      </c>
      <c r="K178" s="11">
        <v>4</v>
      </c>
      <c r="L178" s="17">
        <v>11.275460158360447</v>
      </c>
      <c r="M178" s="11">
        <v>4</v>
      </c>
      <c r="N178" s="17">
        <v>10.135438706191099</v>
      </c>
      <c r="O178" s="19">
        <v>109.76056958284283</v>
      </c>
      <c r="P178" s="29" t="s">
        <v>253</v>
      </c>
    </row>
    <row r="179" spans="1:16" ht="15.75" hidden="1" thickBot="1" x14ac:dyDescent="0.3">
      <c r="A179" s="15" t="s">
        <v>181</v>
      </c>
      <c r="B179" s="16">
        <v>619</v>
      </c>
      <c r="C179" s="11">
        <v>4</v>
      </c>
      <c r="D179" s="17">
        <v>200.24004211176288</v>
      </c>
      <c r="E179" s="18">
        <v>1</v>
      </c>
      <c r="F179" s="17">
        <v>27.619618249621308</v>
      </c>
      <c r="G179" s="11">
        <v>12</v>
      </c>
      <c r="H179" s="17">
        <v>367.10956130935767</v>
      </c>
      <c r="I179" s="11">
        <v>12</v>
      </c>
      <c r="J179" s="17">
        <v>364.47720244543899</v>
      </c>
      <c r="K179" s="11">
        <v>4</v>
      </c>
      <c r="L179" s="17">
        <v>122.44754101798449</v>
      </c>
      <c r="M179" s="11">
        <v>4</v>
      </c>
      <c r="N179" s="17">
        <v>110.06730805495245</v>
      </c>
      <c r="O179" s="19">
        <v>1191.9612731891179</v>
      </c>
      <c r="P179" s="20" t="s">
        <v>253</v>
      </c>
    </row>
    <row r="180" spans="1:16" ht="15.75" hidden="1" thickBot="1" x14ac:dyDescent="0.3">
      <c r="A180" s="15" t="s">
        <v>182</v>
      </c>
      <c r="B180" s="16">
        <v>1157</v>
      </c>
      <c r="C180" s="11">
        <v>4</v>
      </c>
      <c r="D180" s="17">
        <v>374.27742927836778</v>
      </c>
      <c r="E180" s="18">
        <v>1</v>
      </c>
      <c r="F180" s="17">
        <v>51.625037665285703</v>
      </c>
      <c r="G180" s="11">
        <v>12</v>
      </c>
      <c r="H180" s="17">
        <v>686.1805532066669</v>
      </c>
      <c r="I180" s="11">
        <v>12</v>
      </c>
      <c r="J180" s="17">
        <v>681.26029600867992</v>
      </c>
      <c r="K180" s="11">
        <v>4</v>
      </c>
      <c r="L180" s="17">
        <v>228.87205970566731</v>
      </c>
      <c r="M180" s="11">
        <v>4</v>
      </c>
      <c r="N180" s="17">
        <v>205.73162426426492</v>
      </c>
      <c r="O180" s="19">
        <v>2227.9470001289328</v>
      </c>
      <c r="P180" s="20" t="s">
        <v>253</v>
      </c>
    </row>
    <row r="181" spans="1:16" ht="15.75" hidden="1" thickBot="1" x14ac:dyDescent="0.3">
      <c r="A181" s="15" t="s">
        <v>183</v>
      </c>
      <c r="B181" s="16">
        <v>550</v>
      </c>
      <c r="C181" s="11">
        <v>4</v>
      </c>
      <c r="D181" s="17">
        <v>177.91926197329497</v>
      </c>
      <c r="E181" s="18">
        <v>1</v>
      </c>
      <c r="F181" s="17">
        <v>24.540856279954312</v>
      </c>
      <c r="G181" s="11">
        <v>12</v>
      </c>
      <c r="H181" s="17">
        <v>326.18781699539051</v>
      </c>
      <c r="I181" s="11">
        <v>12</v>
      </c>
      <c r="J181" s="17">
        <v>323.84888747171476</v>
      </c>
      <c r="K181" s="11">
        <v>4</v>
      </c>
      <c r="L181" s="17">
        <v>108.79829977365343</v>
      </c>
      <c r="M181" s="11">
        <v>4</v>
      </c>
      <c r="N181" s="17">
        <v>97.798092779036907</v>
      </c>
      <c r="O181" s="19">
        <v>1059.093215273045</v>
      </c>
      <c r="P181" s="20" t="s">
        <v>253</v>
      </c>
    </row>
    <row r="182" spans="1:16" ht="15.75" hidden="1" thickBot="1" x14ac:dyDescent="0.3">
      <c r="A182" s="15" t="s">
        <v>184</v>
      </c>
      <c r="B182" s="16">
        <v>250</v>
      </c>
      <c r="C182" s="11">
        <v>4</v>
      </c>
      <c r="D182" s="17">
        <v>80.872391806043169</v>
      </c>
      <c r="E182" s="18">
        <v>1</v>
      </c>
      <c r="F182" s="17">
        <v>11.154934672706505</v>
      </c>
      <c r="G182" s="11">
        <v>12</v>
      </c>
      <c r="H182" s="17">
        <v>148.26718954335934</v>
      </c>
      <c r="I182" s="11">
        <v>12</v>
      </c>
      <c r="J182" s="17">
        <v>147.20403975987034</v>
      </c>
      <c r="K182" s="11">
        <v>4</v>
      </c>
      <c r="L182" s="17">
        <v>49.453772624387923</v>
      </c>
      <c r="M182" s="11">
        <v>4</v>
      </c>
      <c r="N182" s="17">
        <v>44.453678535925867</v>
      </c>
      <c r="O182" s="19">
        <v>481.40600694229312</v>
      </c>
      <c r="P182" s="20" t="s">
        <v>253</v>
      </c>
    </row>
    <row r="183" spans="1:16" ht="15.75" hidden="1" thickBot="1" x14ac:dyDescent="0.3">
      <c r="A183" s="15" t="s">
        <v>185</v>
      </c>
      <c r="B183" s="16">
        <v>169</v>
      </c>
      <c r="C183" s="11">
        <v>4</v>
      </c>
      <c r="D183" s="17">
        <v>54.66973686088518</v>
      </c>
      <c r="E183" s="18">
        <v>1</v>
      </c>
      <c r="F183" s="17">
        <v>7.5407358387495975</v>
      </c>
      <c r="G183" s="11">
        <v>12</v>
      </c>
      <c r="H183" s="17">
        <v>100.2286201313109</v>
      </c>
      <c r="I183" s="11">
        <v>12</v>
      </c>
      <c r="J183" s="17">
        <v>99.509930877672346</v>
      </c>
      <c r="K183" s="11">
        <v>4</v>
      </c>
      <c r="L183" s="17">
        <v>33.430750294086238</v>
      </c>
      <c r="M183" s="11">
        <v>4</v>
      </c>
      <c r="N183" s="17">
        <v>30.05068669028589</v>
      </c>
      <c r="O183" s="19">
        <v>325.43046069299015</v>
      </c>
      <c r="P183" s="20" t="s">
        <v>253</v>
      </c>
    </row>
    <row r="184" spans="1:16" ht="15.75" hidden="1" thickBot="1" x14ac:dyDescent="0.3">
      <c r="A184" s="15" t="s">
        <v>186</v>
      </c>
      <c r="B184" s="16">
        <v>751</v>
      </c>
      <c r="C184" s="11">
        <v>4</v>
      </c>
      <c r="D184" s="17">
        <v>242.94066498535366</v>
      </c>
      <c r="E184" s="18">
        <v>1</v>
      </c>
      <c r="F184" s="17">
        <v>33.509423756810342</v>
      </c>
      <c r="G184" s="11">
        <v>12</v>
      </c>
      <c r="H184" s="17">
        <v>445.3946373882514</v>
      </c>
      <c r="I184" s="11">
        <v>12</v>
      </c>
      <c r="J184" s="17">
        <v>442.2009354386505</v>
      </c>
      <c r="K184" s="11">
        <v>4</v>
      </c>
      <c r="L184" s="17">
        <v>148.55913296366131</v>
      </c>
      <c r="M184" s="11">
        <v>4</v>
      </c>
      <c r="N184" s="17">
        <v>133.5388503219213</v>
      </c>
      <c r="O184" s="19">
        <v>1446.1436448546485</v>
      </c>
      <c r="P184" s="20" t="s">
        <v>253</v>
      </c>
    </row>
    <row r="185" spans="1:16" ht="15.75" hidden="1" thickBot="1" x14ac:dyDescent="0.3">
      <c r="A185" s="15" t="s">
        <v>187</v>
      </c>
      <c r="B185" s="16">
        <v>599</v>
      </c>
      <c r="C185" s="11">
        <v>4</v>
      </c>
      <c r="D185" s="17">
        <v>193.77025076727944</v>
      </c>
      <c r="E185" s="18">
        <v>1</v>
      </c>
      <c r="F185" s="17">
        <v>26.727223475804788</v>
      </c>
      <c r="G185" s="11">
        <v>12</v>
      </c>
      <c r="H185" s="17">
        <v>355.24818614588895</v>
      </c>
      <c r="I185" s="11">
        <v>12</v>
      </c>
      <c r="J185" s="17">
        <v>352.70087926464936</v>
      </c>
      <c r="K185" s="11">
        <v>4</v>
      </c>
      <c r="L185" s="17">
        <v>118.49123920803346</v>
      </c>
      <c r="M185" s="11">
        <v>4</v>
      </c>
      <c r="N185" s="17">
        <v>106.51101377207839</v>
      </c>
      <c r="O185" s="19">
        <v>1153.4487926337342</v>
      </c>
      <c r="P185" s="20" t="s">
        <v>253</v>
      </c>
    </row>
    <row r="186" spans="1:16" ht="15.75" hidden="1" thickBot="1" x14ac:dyDescent="0.3">
      <c r="A186" s="15" t="s">
        <v>188</v>
      </c>
      <c r="B186" s="16">
        <v>229</v>
      </c>
      <c r="C186" s="11">
        <v>4</v>
      </c>
      <c r="D186" s="17">
        <v>74.079110894335543</v>
      </c>
      <c r="E186" s="18">
        <v>1</v>
      </c>
      <c r="F186" s="17">
        <v>10.217920160199158</v>
      </c>
      <c r="G186" s="11">
        <v>12</v>
      </c>
      <c r="H186" s="17">
        <v>135.81274562171714</v>
      </c>
      <c r="I186" s="11">
        <v>12</v>
      </c>
      <c r="J186" s="17">
        <v>134.83890042004123</v>
      </c>
      <c r="K186" s="11">
        <v>4</v>
      </c>
      <c r="L186" s="17">
        <v>45.299655723939338</v>
      </c>
      <c r="M186" s="11">
        <v>4</v>
      </c>
      <c r="N186" s="17">
        <v>40.719569538908097</v>
      </c>
      <c r="O186" s="19">
        <v>440.96790235914051</v>
      </c>
      <c r="P186" s="20" t="s">
        <v>253</v>
      </c>
    </row>
    <row r="187" spans="1:16" ht="15.75" hidden="1" thickBot="1" x14ac:dyDescent="0.3">
      <c r="A187" s="15" t="s">
        <v>189</v>
      </c>
      <c r="B187" s="16">
        <v>159</v>
      </c>
      <c r="C187" s="11">
        <v>4</v>
      </c>
      <c r="D187" s="17">
        <v>51.434841188643453</v>
      </c>
      <c r="E187" s="18">
        <v>1</v>
      </c>
      <c r="F187" s="17">
        <v>7.0945384518413377</v>
      </c>
      <c r="G187" s="11">
        <v>12</v>
      </c>
      <c r="H187" s="17">
        <v>94.297932549576529</v>
      </c>
      <c r="I187" s="11">
        <v>12</v>
      </c>
      <c r="J187" s="17">
        <v>93.621769287277544</v>
      </c>
      <c r="K187" s="11">
        <v>4</v>
      </c>
      <c r="L187" s="17">
        <v>31.45259938911072</v>
      </c>
      <c r="M187" s="11">
        <v>4</v>
      </c>
      <c r="N187" s="17">
        <v>28.272539548848854</v>
      </c>
      <c r="O187" s="19">
        <v>306.17422041529841</v>
      </c>
      <c r="P187" s="26" t="s">
        <v>253</v>
      </c>
    </row>
    <row r="188" spans="1:16" ht="15.75" hidden="1" thickBot="1" x14ac:dyDescent="0.3">
      <c r="A188" s="15" t="s">
        <v>190</v>
      </c>
      <c r="B188" s="16">
        <v>1549.5</v>
      </c>
      <c r="C188" s="11">
        <v>4</v>
      </c>
      <c r="D188" s="17">
        <v>501.24708441385553</v>
      </c>
      <c r="E188" s="18">
        <v>1</v>
      </c>
      <c r="F188" s="17">
        <v>69.138285101434917</v>
      </c>
      <c r="G188" s="18">
        <v>12</v>
      </c>
      <c r="H188" s="17">
        <v>918.96004078974113</v>
      </c>
      <c r="I188" s="18">
        <v>12</v>
      </c>
      <c r="J188" s="17">
        <v>912.37063843167641</v>
      </c>
      <c r="K188" s="18">
        <v>4</v>
      </c>
      <c r="L188" s="17">
        <v>306.51448272595633</v>
      </c>
      <c r="M188" s="18">
        <v>4</v>
      </c>
      <c r="N188" s="17">
        <v>275.52389956566856</v>
      </c>
      <c r="O188" s="19">
        <v>2983.7544310283333</v>
      </c>
      <c r="P188" s="29" t="s">
        <v>254</v>
      </c>
    </row>
    <row r="189" spans="1:16" ht="15.75" hidden="1" thickBot="1" x14ac:dyDescent="0.3">
      <c r="A189" s="15" t="s">
        <v>191</v>
      </c>
      <c r="B189" s="16">
        <v>60</v>
      </c>
      <c r="C189" s="11">
        <v>4</v>
      </c>
      <c r="D189" s="17">
        <v>19.409374033450359</v>
      </c>
      <c r="E189" s="18">
        <v>1</v>
      </c>
      <c r="F189" s="17">
        <v>2.6771843214495612</v>
      </c>
      <c r="G189" s="18">
        <v>12</v>
      </c>
      <c r="H189" s="17">
        <v>35.584125490406237</v>
      </c>
      <c r="I189" s="18">
        <v>12</v>
      </c>
      <c r="J189" s="17">
        <v>35.328969542368881</v>
      </c>
      <c r="K189" s="18">
        <v>4</v>
      </c>
      <c r="L189" s="17">
        <v>11.868905429853102</v>
      </c>
      <c r="M189" s="18">
        <v>4</v>
      </c>
      <c r="N189" s="17">
        <v>10.668882848622209</v>
      </c>
      <c r="O189" s="19">
        <v>115.53744166615034</v>
      </c>
      <c r="P189" s="29" t="s">
        <v>254</v>
      </c>
    </row>
    <row r="190" spans="1:16" ht="15.75" hidden="1" thickBot="1" x14ac:dyDescent="0.3">
      <c r="A190" s="15" t="s">
        <v>192</v>
      </c>
      <c r="B190" s="16">
        <v>120</v>
      </c>
      <c r="C190" s="11">
        <v>4</v>
      </c>
      <c r="D190" s="17">
        <v>38.818748066900717</v>
      </c>
      <c r="E190" s="18">
        <v>1</v>
      </c>
      <c r="F190" s="17">
        <v>5.3543686428991224</v>
      </c>
      <c r="G190" s="18">
        <v>12</v>
      </c>
      <c r="H190" s="17">
        <v>71.168250980812473</v>
      </c>
      <c r="I190" s="18">
        <v>12</v>
      </c>
      <c r="J190" s="17">
        <v>70.657939084737762</v>
      </c>
      <c r="K190" s="18">
        <v>4</v>
      </c>
      <c r="L190" s="17">
        <v>23.737810859706205</v>
      </c>
      <c r="M190" s="18">
        <v>4</v>
      </c>
      <c r="N190" s="17">
        <v>21.337765697244418</v>
      </c>
      <c r="O190" s="19">
        <v>231.07488333230069</v>
      </c>
      <c r="P190" s="31" t="s">
        <v>254</v>
      </c>
    </row>
    <row r="191" spans="1:16" ht="15.75" hidden="1" thickBot="1" x14ac:dyDescent="0.3">
      <c r="A191" s="15" t="s">
        <v>193</v>
      </c>
      <c r="B191" s="16">
        <v>1549.5</v>
      </c>
      <c r="C191" s="11">
        <v>4</v>
      </c>
      <c r="D191" s="17">
        <v>501.24708441385553</v>
      </c>
      <c r="E191" s="18">
        <v>1</v>
      </c>
      <c r="F191" s="17">
        <v>69.138285101434917</v>
      </c>
      <c r="G191" s="18">
        <v>12</v>
      </c>
      <c r="H191" s="17">
        <v>918.96004078974113</v>
      </c>
      <c r="I191" s="18">
        <v>12</v>
      </c>
      <c r="J191" s="17">
        <v>912.37063843167641</v>
      </c>
      <c r="K191" s="18">
        <v>4</v>
      </c>
      <c r="L191" s="17">
        <v>306.51448272595633</v>
      </c>
      <c r="M191" s="18">
        <v>4</v>
      </c>
      <c r="N191" s="17">
        <v>275.52389956566856</v>
      </c>
      <c r="O191" s="19">
        <v>2983.7544310283333</v>
      </c>
      <c r="P191" s="29" t="s">
        <v>255</v>
      </c>
    </row>
    <row r="192" spans="1:16" ht="15.75" hidden="1" thickBot="1" x14ac:dyDescent="0.3">
      <c r="A192" s="15" t="s">
        <v>194</v>
      </c>
      <c r="B192" s="16">
        <v>206</v>
      </c>
      <c r="C192" s="11">
        <v>4</v>
      </c>
      <c r="D192" s="17">
        <v>66.638850848179572</v>
      </c>
      <c r="E192" s="18">
        <v>1</v>
      </c>
      <c r="F192" s="17">
        <v>9.1916661703101603</v>
      </c>
      <c r="G192" s="18">
        <v>12</v>
      </c>
      <c r="H192" s="17">
        <v>122.17216418372809</v>
      </c>
      <c r="I192" s="18">
        <v>12</v>
      </c>
      <c r="J192" s="17">
        <v>121.29612876213316</v>
      </c>
      <c r="K192" s="18">
        <v>4</v>
      </c>
      <c r="L192" s="17">
        <v>40.749908642495647</v>
      </c>
      <c r="M192" s="18">
        <v>4</v>
      </c>
      <c r="N192" s="17">
        <v>36.629831113602918</v>
      </c>
      <c r="O192" s="19">
        <v>396.67854972044955</v>
      </c>
      <c r="P192" s="29" t="s">
        <v>255</v>
      </c>
    </row>
    <row r="193" spans="1:16" ht="15.75" hidden="1" thickBot="1" x14ac:dyDescent="0.3">
      <c r="A193" s="15" t="s">
        <v>195</v>
      </c>
      <c r="B193" s="16">
        <v>66.900000000000006</v>
      </c>
      <c r="C193" s="11">
        <v>4</v>
      </c>
      <c r="D193" s="17">
        <v>21.641452047297154</v>
      </c>
      <c r="E193" s="18">
        <v>1</v>
      </c>
      <c r="F193" s="17">
        <v>2.9850605184162609</v>
      </c>
      <c r="G193" s="18">
        <v>12</v>
      </c>
      <c r="H193" s="17">
        <v>39.676299921802958</v>
      </c>
      <c r="I193" s="18">
        <v>12</v>
      </c>
      <c r="J193" s="17">
        <v>39.39180103974131</v>
      </c>
      <c r="K193" s="18">
        <v>4</v>
      </c>
      <c r="L193" s="17">
        <v>13.23382955428621</v>
      </c>
      <c r="M193" s="18">
        <v>4</v>
      </c>
      <c r="N193" s="17">
        <v>11.895804376213764</v>
      </c>
      <c r="O193" s="19">
        <v>128.82424745775765</v>
      </c>
      <c r="P193" s="29" t="s">
        <v>255</v>
      </c>
    </row>
    <row r="194" spans="1:16" ht="15.75" hidden="1" thickBot="1" x14ac:dyDescent="0.3">
      <c r="A194" s="15" t="s">
        <v>196</v>
      </c>
      <c r="B194" s="16">
        <v>66.2</v>
      </c>
      <c r="C194" s="11">
        <v>4</v>
      </c>
      <c r="D194" s="17">
        <v>21.415009350240229</v>
      </c>
      <c r="E194" s="18">
        <v>1</v>
      </c>
      <c r="F194" s="17">
        <v>2.9538267013326829</v>
      </c>
      <c r="G194" s="18">
        <v>12</v>
      </c>
      <c r="H194" s="17">
        <v>39.261151791081552</v>
      </c>
      <c r="I194" s="18">
        <v>12</v>
      </c>
      <c r="J194" s="17">
        <v>38.97962972841367</v>
      </c>
      <c r="K194" s="18">
        <v>4</v>
      </c>
      <c r="L194" s="17">
        <v>13.095358990937923</v>
      </c>
      <c r="M194" s="18">
        <v>4</v>
      </c>
      <c r="N194" s="17">
        <v>11.77133407631317</v>
      </c>
      <c r="O194" s="19">
        <v>127.47631063831922</v>
      </c>
      <c r="P194" s="29" t="s">
        <v>255</v>
      </c>
    </row>
    <row r="195" spans="1:16" ht="15.75" hidden="1" thickBot="1" x14ac:dyDescent="0.3">
      <c r="A195" s="15" t="s">
        <v>197</v>
      </c>
      <c r="B195" s="16">
        <v>164.9</v>
      </c>
      <c r="C195" s="11">
        <v>4</v>
      </c>
      <c r="D195" s="17">
        <v>53.343429635266077</v>
      </c>
      <c r="E195" s="18">
        <v>1</v>
      </c>
      <c r="F195" s="17">
        <v>7.3577949101172111</v>
      </c>
      <c r="G195" s="18">
        <v>12</v>
      </c>
      <c r="H195" s="17">
        <v>97.797038222799813</v>
      </c>
      <c r="I195" s="18">
        <v>12</v>
      </c>
      <c r="J195" s="17">
        <v>97.095784625610477</v>
      </c>
      <c r="K195" s="18">
        <v>4</v>
      </c>
      <c r="L195" s="17">
        <v>32.619708423046276</v>
      </c>
      <c r="M195" s="18">
        <v>4</v>
      </c>
      <c r="N195" s="17">
        <v>29.321646362296704</v>
      </c>
      <c r="O195" s="19">
        <v>317.53540217913655</v>
      </c>
      <c r="P195" s="29" t="s">
        <v>255</v>
      </c>
    </row>
    <row r="196" spans="1:16" ht="15.75" hidden="1" thickBot="1" x14ac:dyDescent="0.3">
      <c r="A196" s="15" t="s">
        <v>198</v>
      </c>
      <c r="B196" s="16">
        <v>282</v>
      </c>
      <c r="C196" s="11">
        <v>4</v>
      </c>
      <c r="D196" s="17">
        <v>91.224057957216687</v>
      </c>
      <c r="E196" s="18">
        <v>1</v>
      </c>
      <c r="F196" s="17">
        <v>12.582766310812938</v>
      </c>
      <c r="G196" s="18">
        <v>12</v>
      </c>
      <c r="H196" s="17">
        <v>167.24538980490931</v>
      </c>
      <c r="I196" s="18">
        <v>12</v>
      </c>
      <c r="J196" s="17">
        <v>166.04615684913375</v>
      </c>
      <c r="K196" s="18">
        <v>4</v>
      </c>
      <c r="L196" s="17">
        <v>55.783855520309579</v>
      </c>
      <c r="M196" s="18">
        <v>4</v>
      </c>
      <c r="N196" s="17">
        <v>50.143749388524384</v>
      </c>
      <c r="O196" s="19">
        <v>543.02597583090665</v>
      </c>
      <c r="P196" s="29" t="s">
        <v>255</v>
      </c>
    </row>
    <row r="197" spans="1:16" ht="15.75" hidden="1" thickBot="1" x14ac:dyDescent="0.3">
      <c r="A197" s="15" t="s">
        <v>199</v>
      </c>
      <c r="B197" s="16">
        <v>291</v>
      </c>
      <c r="C197" s="11">
        <v>4</v>
      </c>
      <c r="D197" s="17">
        <v>94.135464062234249</v>
      </c>
      <c r="E197" s="18">
        <v>1</v>
      </c>
      <c r="F197" s="17">
        <v>12.984343959030372</v>
      </c>
      <c r="G197" s="18">
        <v>12</v>
      </c>
      <c r="H197" s="17">
        <v>172.58300862847025</v>
      </c>
      <c r="I197" s="18">
        <v>12</v>
      </c>
      <c r="J197" s="17">
        <v>171.34550228048909</v>
      </c>
      <c r="K197" s="18">
        <v>4</v>
      </c>
      <c r="L197" s="17">
        <v>57.564191334787544</v>
      </c>
      <c r="M197" s="18">
        <v>4</v>
      </c>
      <c r="N197" s="17">
        <v>51.744081815817715</v>
      </c>
      <c r="O197" s="19">
        <v>560.35659208082927</v>
      </c>
      <c r="P197" s="29" t="s">
        <v>255</v>
      </c>
    </row>
    <row r="198" spans="1:16" ht="15.75" hidden="1" thickBot="1" x14ac:dyDescent="0.3">
      <c r="A198" s="15" t="s">
        <v>200</v>
      </c>
      <c r="B198" s="16">
        <v>29.2</v>
      </c>
      <c r="C198" s="11">
        <v>4</v>
      </c>
      <c r="D198" s="17">
        <v>9.4458953629458406</v>
      </c>
      <c r="E198" s="18">
        <v>1</v>
      </c>
      <c r="F198" s="17">
        <v>1.3028963697721199</v>
      </c>
      <c r="G198" s="18">
        <v>12</v>
      </c>
      <c r="H198" s="17">
        <v>17.317607738664368</v>
      </c>
      <c r="I198" s="18">
        <v>12</v>
      </c>
      <c r="J198" s="17">
        <v>17.193431843952855</v>
      </c>
      <c r="K198" s="18">
        <v>4</v>
      </c>
      <c r="L198" s="17">
        <v>5.7762006425285097</v>
      </c>
      <c r="M198" s="18">
        <v>4</v>
      </c>
      <c r="N198" s="17">
        <v>5.1921896529961415</v>
      </c>
      <c r="O198" s="19">
        <v>56.228221610859826</v>
      </c>
      <c r="P198" s="29" t="s">
        <v>255</v>
      </c>
    </row>
    <row r="199" spans="1:16" ht="27.75" hidden="1" customHeight="1" thickBot="1" x14ac:dyDescent="0.3">
      <c r="A199" s="15" t="s">
        <v>201</v>
      </c>
      <c r="B199" s="16">
        <v>108</v>
      </c>
      <c r="C199" s="11">
        <v>4</v>
      </c>
      <c r="D199" s="17">
        <v>34.936873260210646</v>
      </c>
      <c r="E199" s="18">
        <v>1</v>
      </c>
      <c r="F199" s="17">
        <v>4.8189317786092101</v>
      </c>
      <c r="G199" s="18">
        <v>12</v>
      </c>
      <c r="H199" s="17">
        <v>64.051425882731223</v>
      </c>
      <c r="I199" s="18">
        <v>12</v>
      </c>
      <c r="J199" s="17">
        <v>63.59214517626399</v>
      </c>
      <c r="K199" s="18">
        <v>4</v>
      </c>
      <c r="L199" s="17">
        <v>21.364029773735584</v>
      </c>
      <c r="M199" s="18">
        <v>4</v>
      </c>
      <c r="N199" s="17">
        <v>19.203989127519975</v>
      </c>
      <c r="O199" s="19">
        <v>207.96739499907062</v>
      </c>
      <c r="P199" s="29" t="s">
        <v>255</v>
      </c>
    </row>
    <row r="200" spans="1:16" ht="14.25" hidden="1" customHeight="1" thickBot="1" x14ac:dyDescent="0.3">
      <c r="A200" s="15" t="s">
        <v>202</v>
      </c>
      <c r="B200" s="16">
        <v>68.400000000000006</v>
      </c>
      <c r="C200" s="11">
        <v>4</v>
      </c>
      <c r="D200" s="17">
        <v>22.126686398133412</v>
      </c>
      <c r="E200" s="18">
        <v>1</v>
      </c>
      <c r="F200" s="17">
        <v>3.0519901264525</v>
      </c>
      <c r="G200" s="18">
        <v>12</v>
      </c>
      <c r="H200" s="17">
        <v>40.565903059063118</v>
      </c>
      <c r="I200" s="18">
        <v>12</v>
      </c>
      <c r="J200" s="17">
        <v>40.275025278300532</v>
      </c>
      <c r="K200" s="18">
        <v>4</v>
      </c>
      <c r="L200" s="17">
        <v>13.530552190032537</v>
      </c>
      <c r="M200" s="18">
        <v>4</v>
      </c>
      <c r="N200" s="17">
        <v>12.162526447429318</v>
      </c>
      <c r="O200" s="19">
        <v>131.71268349941141</v>
      </c>
      <c r="P200" s="31" t="s">
        <v>255</v>
      </c>
    </row>
    <row r="201" spans="1:16" ht="15.75" thickBot="1" x14ac:dyDescent="0.25">
      <c r="A201" s="15" t="s">
        <v>203</v>
      </c>
      <c r="B201" s="16">
        <v>9.5</v>
      </c>
      <c r="C201" s="11">
        <v>4</v>
      </c>
      <c r="D201" s="17">
        <v>3.0731508886296401</v>
      </c>
      <c r="E201" s="18">
        <v>1</v>
      </c>
      <c r="F201" s="17">
        <v>0.4238875175628472</v>
      </c>
      <c r="G201" s="18">
        <v>12</v>
      </c>
      <c r="H201" s="17">
        <v>5.6341532026476546</v>
      </c>
      <c r="I201" s="18">
        <v>12</v>
      </c>
      <c r="J201" s="17">
        <v>5.5937535108750733</v>
      </c>
      <c r="K201" s="18">
        <v>4</v>
      </c>
      <c r="L201" s="17">
        <v>1.8792433597267411</v>
      </c>
      <c r="M201" s="18">
        <v>4</v>
      </c>
      <c r="N201" s="17">
        <v>1.689239784365183</v>
      </c>
      <c r="O201" s="19">
        <v>18.293428263807137</v>
      </c>
      <c r="P201" s="32" t="s">
        <v>234</v>
      </c>
    </row>
    <row r="202" spans="1:16" ht="15" hidden="1" x14ac:dyDescent="0.25">
      <c r="A202" s="15" t="s">
        <v>204</v>
      </c>
      <c r="B202" s="16">
        <v>2500</v>
      </c>
      <c r="C202" s="18">
        <v>4</v>
      </c>
      <c r="D202" s="17">
        <v>808.72391806043163</v>
      </c>
      <c r="E202" s="18">
        <v>1</v>
      </c>
      <c r="F202" s="17">
        <v>111.54934672706506</v>
      </c>
      <c r="G202" s="18">
        <v>12</v>
      </c>
      <c r="H202" s="17">
        <v>1482.6718954335931</v>
      </c>
      <c r="I202" s="18">
        <v>12</v>
      </c>
      <c r="J202" s="17">
        <v>1472.0403975987035</v>
      </c>
      <c r="K202" s="18">
        <v>4</v>
      </c>
      <c r="L202" s="17">
        <v>494.53772624387921</v>
      </c>
      <c r="M202" s="18">
        <v>4</v>
      </c>
      <c r="N202" s="17">
        <v>444.53678535925872</v>
      </c>
      <c r="O202" s="19">
        <v>4814.0600694229315</v>
      </c>
      <c r="P202" s="29" t="s">
        <v>256</v>
      </c>
    </row>
    <row r="203" spans="1:16" ht="15" hidden="1" x14ac:dyDescent="0.25">
      <c r="A203" s="15" t="s">
        <v>205</v>
      </c>
      <c r="B203" s="16">
        <v>2500</v>
      </c>
      <c r="C203" s="18">
        <v>4</v>
      </c>
      <c r="D203" s="17">
        <v>808.72391806043163</v>
      </c>
      <c r="E203" s="18">
        <v>1</v>
      </c>
      <c r="F203" s="17">
        <v>111.54934672706506</v>
      </c>
      <c r="G203" s="18">
        <v>12</v>
      </c>
      <c r="H203" s="17">
        <v>1482.6718954335931</v>
      </c>
      <c r="I203" s="18">
        <v>12</v>
      </c>
      <c r="J203" s="17">
        <v>1472.0403975987035</v>
      </c>
      <c r="K203" s="18">
        <v>4</v>
      </c>
      <c r="L203" s="17">
        <v>494.53772624387921</v>
      </c>
      <c r="M203" s="18">
        <v>4</v>
      </c>
      <c r="N203" s="17">
        <v>444.53678535925872</v>
      </c>
      <c r="O203" s="19">
        <v>4814.0600694229315</v>
      </c>
      <c r="P203" s="20" t="s">
        <v>256</v>
      </c>
    </row>
    <row r="204" spans="1:16" ht="15" hidden="1" x14ac:dyDescent="0.25">
      <c r="A204" s="15" t="s">
        <v>206</v>
      </c>
      <c r="B204" s="16">
        <v>2500</v>
      </c>
      <c r="C204" s="18">
        <v>4</v>
      </c>
      <c r="D204" s="17">
        <v>808.72391806043163</v>
      </c>
      <c r="E204" s="18">
        <v>1</v>
      </c>
      <c r="F204" s="17">
        <v>111.54934672706506</v>
      </c>
      <c r="G204" s="18">
        <v>12</v>
      </c>
      <c r="H204" s="17">
        <v>1482.6718954335931</v>
      </c>
      <c r="I204" s="18">
        <v>12</v>
      </c>
      <c r="J204" s="17">
        <v>1472.0403975987035</v>
      </c>
      <c r="K204" s="18">
        <v>4</v>
      </c>
      <c r="L204" s="17">
        <v>494.53772624387921</v>
      </c>
      <c r="M204" s="18">
        <v>4</v>
      </c>
      <c r="N204" s="17">
        <v>444.53678535925872</v>
      </c>
      <c r="O204" s="19">
        <v>4814.0600694229315</v>
      </c>
      <c r="P204" s="20" t="s">
        <v>256</v>
      </c>
    </row>
    <row r="205" spans="1:16" ht="15" hidden="1" x14ac:dyDescent="0.25">
      <c r="A205" s="15" t="s">
        <v>206</v>
      </c>
      <c r="B205" s="16">
        <v>2500</v>
      </c>
      <c r="C205" s="18">
        <v>4</v>
      </c>
      <c r="D205" s="17">
        <v>808.72391806043163</v>
      </c>
      <c r="E205" s="18">
        <v>1</v>
      </c>
      <c r="F205" s="17">
        <v>111.54934672706506</v>
      </c>
      <c r="G205" s="18">
        <v>12</v>
      </c>
      <c r="H205" s="17">
        <v>1482.6718954335931</v>
      </c>
      <c r="I205" s="18">
        <v>12</v>
      </c>
      <c r="J205" s="17">
        <v>1472.0403975987035</v>
      </c>
      <c r="K205" s="18">
        <v>4</v>
      </c>
      <c r="L205" s="17">
        <v>494.53772624387921</v>
      </c>
      <c r="M205" s="18">
        <v>4</v>
      </c>
      <c r="N205" s="17">
        <v>444.53678535925872</v>
      </c>
      <c r="O205" s="19">
        <v>4814.0600694229315</v>
      </c>
      <c r="P205" s="20" t="s">
        <v>256</v>
      </c>
    </row>
    <row r="206" spans="1:16" ht="15" hidden="1" x14ac:dyDescent="0.25">
      <c r="A206" s="15" t="s">
        <v>207</v>
      </c>
      <c r="B206" s="16">
        <v>1140</v>
      </c>
      <c r="C206" s="18">
        <v>4</v>
      </c>
      <c r="D206" s="17">
        <v>368.77810663555681</v>
      </c>
      <c r="E206" s="18">
        <v>1</v>
      </c>
      <c r="F206" s="17">
        <v>50.866502107541663</v>
      </c>
      <c r="G206" s="18">
        <v>12</v>
      </c>
      <c r="H206" s="17">
        <v>676.09838431771857</v>
      </c>
      <c r="I206" s="18">
        <v>12</v>
      </c>
      <c r="J206" s="17">
        <v>671.25042130500879</v>
      </c>
      <c r="K206" s="18">
        <v>4</v>
      </c>
      <c r="L206" s="17">
        <v>225.50920316720894</v>
      </c>
      <c r="M206" s="18">
        <v>4</v>
      </c>
      <c r="N206" s="17">
        <v>202.70877412382197</v>
      </c>
      <c r="O206" s="19">
        <v>2195.2113916568569</v>
      </c>
      <c r="P206" s="20" t="s">
        <v>256</v>
      </c>
    </row>
    <row r="207" spans="1:16" ht="30.75" hidden="1" thickBot="1" x14ac:dyDescent="0.3">
      <c r="A207" s="15" t="s">
        <v>208</v>
      </c>
      <c r="B207" s="16">
        <v>2128</v>
      </c>
      <c r="C207" s="18">
        <v>4</v>
      </c>
      <c r="D207" s="17">
        <v>688.38579905303936</v>
      </c>
      <c r="E207" s="18">
        <v>1</v>
      </c>
      <c r="F207" s="17">
        <v>94.950803934077769</v>
      </c>
      <c r="G207" s="18">
        <v>12</v>
      </c>
      <c r="H207" s="17">
        <v>1262.0503173930745</v>
      </c>
      <c r="I207" s="18">
        <v>12</v>
      </c>
      <c r="J207" s="17">
        <v>1253.0007864360164</v>
      </c>
      <c r="K207" s="18">
        <v>4</v>
      </c>
      <c r="L207" s="17">
        <v>420.95051257878998</v>
      </c>
      <c r="M207" s="18">
        <v>4</v>
      </c>
      <c r="N207" s="17">
        <v>378.38971169780098</v>
      </c>
      <c r="O207" s="19">
        <v>4097.7279310927988</v>
      </c>
      <c r="P207" s="26" t="s">
        <v>256</v>
      </c>
    </row>
    <row r="208" spans="1:16" ht="15.75" hidden="1" thickBot="1" x14ac:dyDescent="0.25">
      <c r="A208" s="33"/>
      <c r="B208" s="33"/>
      <c r="C208" s="33"/>
      <c r="D208" s="34">
        <v>81140.17</v>
      </c>
      <c r="E208" s="33"/>
      <c r="F208" s="34">
        <v>11191.869999999986</v>
      </c>
      <c r="G208" s="33"/>
      <c r="H208" s="34">
        <v>148758.12000000017</v>
      </c>
      <c r="I208" s="33"/>
      <c r="J208" s="34">
        <v>147691.45000000007</v>
      </c>
      <c r="K208" s="33"/>
      <c r="L208" s="34">
        <v>49617.519999999982</v>
      </c>
      <c r="M208" s="33"/>
      <c r="N208" s="34">
        <v>44600.869999999755</v>
      </c>
      <c r="O208" s="35">
        <v>482999.99999999965</v>
      </c>
      <c r="P208" s="36"/>
    </row>
    <row r="209" spans="15:15" hidden="1" x14ac:dyDescent="0.2">
      <c r="O209" s="37"/>
    </row>
  </sheetData>
  <autoFilter ref="A1:P209" xr:uid="{55E5736F-9970-4FAC-B372-22DAC22F8067}">
    <filterColumn colId="15">
      <filters>
        <filter val="COGIC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2079-CFEC-4024-86B3-A20847CE0776}">
  <sheetPr>
    <tabColor theme="9" tint="-0.249977111117893"/>
    <pageSetUpPr fitToPage="1"/>
  </sheetPr>
  <dimension ref="A1:K30"/>
  <sheetViews>
    <sheetView workbookViewId="0">
      <selection activeCell="F7" sqref="F7:G8"/>
    </sheetView>
  </sheetViews>
  <sheetFormatPr defaultRowHeight="12.75" x14ac:dyDescent="0.2"/>
  <cols>
    <col min="1" max="1" width="25.28515625" style="41" customWidth="1"/>
    <col min="2" max="2" width="16.28515625" style="41" customWidth="1"/>
    <col min="3" max="3" width="16.85546875" style="41" customWidth="1"/>
    <col min="4" max="4" width="13.85546875" style="41" bestFit="1" customWidth="1"/>
    <col min="5" max="5" width="14.28515625" style="41" bestFit="1" customWidth="1"/>
    <col min="6" max="6" width="9.140625" style="41"/>
    <col min="7" max="7" width="10.7109375" style="41" bestFit="1" customWidth="1"/>
    <col min="8" max="8" width="12.5703125" style="41" bestFit="1" customWidth="1"/>
    <col min="9" max="16384" width="9.140625" style="41"/>
  </cols>
  <sheetData>
    <row r="1" spans="1:8" x14ac:dyDescent="0.2">
      <c r="A1" s="39" t="s">
        <v>266</v>
      </c>
      <c r="B1" s="40" t="s">
        <v>267</v>
      </c>
      <c r="C1" s="39" t="s">
        <v>268</v>
      </c>
      <c r="D1" s="39"/>
    </row>
    <row r="2" spans="1:8" ht="15" x14ac:dyDescent="0.25">
      <c r="A2" s="42" t="s">
        <v>269</v>
      </c>
      <c r="B2" s="43">
        <f>SUMIFS(Planilha1!B$2:B$207,Planilha1!P$2:P$207,"COGIC")</f>
        <v>22366.22</v>
      </c>
      <c r="C2" s="44">
        <f>SUMIFS(Planilha1!O$2:O$207,Planilha1!P$2:P$207,"COGIC")</f>
        <v>43068.930642371422</v>
      </c>
      <c r="D2" s="44"/>
      <c r="E2" s="45"/>
    </row>
    <row r="3" spans="1:8" ht="15" x14ac:dyDescent="0.25">
      <c r="A3" s="42" t="s">
        <v>250</v>
      </c>
      <c r="B3" s="43">
        <f>SUMIFS(Planilha1!B$2:B$207,Planilha1!P$2:P$207,"BIOBANCO")</f>
        <v>320</v>
      </c>
      <c r="C3" s="44">
        <f>SUMIFS(Planilha1!O$2:O$207,Planilha1!P$2:P$207,"BIOBANCO")</f>
        <v>616.19968888613528</v>
      </c>
      <c r="D3" s="46"/>
    </row>
    <row r="4" spans="1:8" ht="15" x14ac:dyDescent="0.25">
      <c r="A4" s="42" t="s">
        <v>270</v>
      </c>
      <c r="B4" s="43">
        <f>SUMIFS(Planilha1!B$2:B$207,Planilha1!P$2:P$207,"CENTRO HOSPITALAR")</f>
        <v>13268</v>
      </c>
      <c r="C4" s="44">
        <f>SUMIFS(Planilha1!O$2:O$207,Planilha1!P$2:P$207,"CENTRO HOSPITALAR")</f>
        <v>25549.179600441381</v>
      </c>
      <c r="D4" s="46"/>
    </row>
    <row r="5" spans="1:8" ht="15" x14ac:dyDescent="0.25">
      <c r="A5" s="42" t="s">
        <v>238</v>
      </c>
      <c r="B5" s="43">
        <f>SUMIFS(Planilha1!B$2:B$207,Planilha1!P$2:P$207,"COC")</f>
        <v>34553.819999999992</v>
      </c>
      <c r="C5" s="44">
        <f>SUMIFS(Planilha1!O$2:O$207,Planilha1!P$2:P$207,"COC")</f>
        <v>66537.666043211007</v>
      </c>
      <c r="D5" s="46"/>
    </row>
    <row r="6" spans="1:8" ht="15" x14ac:dyDescent="0.25">
      <c r="A6" s="42" t="s">
        <v>237</v>
      </c>
      <c r="B6" s="43">
        <f>SUMIFS(Planilha1!B$2:B$207,Planilha1!P$2:P$207,"COGEAD")</f>
        <v>2536.4</v>
      </c>
      <c r="C6" s="44">
        <f>SUMIFS(Planilha1!O$2:O$207,Planilha1!P$2:P$207,"COGEAD")</f>
        <v>4884.1527840337294</v>
      </c>
      <c r="D6" s="46"/>
    </row>
    <row r="7" spans="1:8" ht="15" x14ac:dyDescent="0.25">
      <c r="A7" s="42" t="s">
        <v>247</v>
      </c>
      <c r="B7" s="43">
        <f>SUMIFS(Planilha1!B$2:B$207,Planilha1!P$2:P$207,"COGEPE")</f>
        <v>1085.7</v>
      </c>
      <c r="C7" s="44">
        <f>SUMIFS(Planilha1!O$2:O$207,Planilha1!P$2:P$207,"COGEPE")</f>
        <v>2090.6500069489903</v>
      </c>
      <c r="D7" s="46"/>
    </row>
    <row r="8" spans="1:8" ht="15" x14ac:dyDescent="0.25">
      <c r="A8" s="42" t="s">
        <v>246</v>
      </c>
      <c r="B8" s="43">
        <f>SUMIFS(Planilha1!B$2:B$207,Planilha1!P$2:P$207,"COGEPLAN")</f>
        <v>365.29</v>
      </c>
      <c r="C8" s="44">
        <f>SUMIFS(Planilha1!O$2:O$207,Planilha1!P$2:P$207,"COGEPLAN")</f>
        <v>703.4112011038012</v>
      </c>
      <c r="D8" s="46"/>
      <c r="H8" s="47"/>
    </row>
    <row r="9" spans="1:8" ht="15" x14ac:dyDescent="0.25">
      <c r="A9" s="42" t="s">
        <v>271</v>
      </c>
      <c r="B9" s="43">
        <f>SUMIFS(Planilha1!B$2:B$207,Planilha1!P$2:P$207,"ENSP")</f>
        <v>19370.36</v>
      </c>
      <c r="C9" s="44">
        <f>SUMIFS(Planilha1!O$2:O$207,Planilha1!P$2:P$207,"ENSP")</f>
        <v>37300.03064253887</v>
      </c>
      <c r="D9" s="46"/>
    </row>
    <row r="10" spans="1:8" ht="15" x14ac:dyDescent="0.25">
      <c r="A10" s="42" t="s">
        <v>245</v>
      </c>
      <c r="B10" s="43">
        <f>SUMIFS(Planilha1!B$2:B$207,Planilha1!P$2:P$207,"EPSJV")</f>
        <v>5327.56</v>
      </c>
      <c r="C10" s="44">
        <f>SUMIFS(Planilha1!O$2:O$207,Planilha1!P$2:P$207,"EPSJV")</f>
        <v>10258.877545381933</v>
      </c>
      <c r="D10" s="46"/>
    </row>
    <row r="11" spans="1:8" ht="15" x14ac:dyDescent="0.25">
      <c r="A11" s="42" t="s">
        <v>249</v>
      </c>
      <c r="B11" s="43">
        <f>SUMIFS(Planilha1!B$2:B$207,Planilha1!P$2:P$207,"EXPANSÃO")</f>
        <v>15717.890000000001</v>
      </c>
      <c r="C11" s="44">
        <f>SUMIFS(Planilha1!O$2:O$207,Planilha1!P$2:P$207,"EXPANSÃO")</f>
        <v>30266.746649832799</v>
      </c>
      <c r="D11" s="46"/>
    </row>
    <row r="12" spans="1:8" ht="15" x14ac:dyDescent="0.25">
      <c r="A12" s="42" t="s">
        <v>243</v>
      </c>
      <c r="B12" s="43">
        <f>SUMIFS(Planilha1!B$2:B$207,Planilha1!P$2:P$207,"FARMANGUINHOS")</f>
        <v>3507.2500000000005</v>
      </c>
      <c r="C12" s="44">
        <f>SUMIFS(Planilha1!O$2:O$207,Planilha1!P$2:P$207,"FARMANGUINHOS")</f>
        <v>6753.6448713934305</v>
      </c>
      <c r="D12" s="46"/>
    </row>
    <row r="13" spans="1:8" ht="15" x14ac:dyDescent="0.25">
      <c r="A13" s="42" t="s">
        <v>253</v>
      </c>
      <c r="B13" s="43">
        <f>SUMIFS(Planilha1!B$2:B$207,Planilha1!P$2:P$207,"HÉLIO FRAGA")</f>
        <v>4540</v>
      </c>
      <c r="C13" s="44">
        <f>SUMIFS(Planilha1!O$2:O$207,Planilha1!P$2:P$207,"HÉLIO FRAGA")</f>
        <v>8742.3330860720416</v>
      </c>
      <c r="D13" s="46"/>
    </row>
    <row r="14" spans="1:8" ht="15" x14ac:dyDescent="0.25">
      <c r="A14" s="42" t="s">
        <v>239</v>
      </c>
      <c r="B14" s="43">
        <f>SUMIFS(Planilha1!B$2:B$207,Planilha1!P$2:P$207,"ICICT")</f>
        <v>6222.66</v>
      </c>
      <c r="C14" s="44">
        <f>SUMIFS(Planilha1!O$2:O$207,Planilha1!P$2:P$207,"ICICT")</f>
        <v>11982.50361263812</v>
      </c>
      <c r="D14" s="46"/>
    </row>
    <row r="15" spans="1:8" ht="15" x14ac:dyDescent="0.25">
      <c r="A15" s="42" t="s">
        <v>242</v>
      </c>
      <c r="B15" s="43">
        <f>SUMIFS(Planilha1!B$2:B$207,Planilha1!P$2:P$207,"ICTB")</f>
        <v>11777.91</v>
      </c>
      <c r="C15" s="44">
        <f>SUMIFS(Planilha1!O$2:O$207,Planilha1!P$2:P$207,"ICTB")</f>
        <v>22679.826492902816</v>
      </c>
      <c r="D15" s="46"/>
    </row>
    <row r="16" spans="1:8" ht="15" x14ac:dyDescent="0.25">
      <c r="A16" s="42" t="s">
        <v>251</v>
      </c>
      <c r="B16" s="43">
        <f>SUMIFS(Planilha1!B$2:B$207,Planilha1!P$2:P$207,"IFF")</f>
        <v>11663.95</v>
      </c>
      <c r="C16" s="44">
        <f>SUMIFS(Planilha1!O$2:O$207,Planilha1!P$2:P$207,"IFF")</f>
        <v>22460.382378698247</v>
      </c>
      <c r="D16" s="46"/>
    </row>
    <row r="17" spans="1:11" ht="15" x14ac:dyDescent="0.25">
      <c r="A17" s="42" t="s">
        <v>241</v>
      </c>
      <c r="B17" s="43">
        <f>SUMIFS(Planilha1!B$2:B$207,Planilha1!P$2:P$207,"INCQS")</f>
        <v>13914.547</v>
      </c>
      <c r="C17" s="44">
        <f>SUMIFS(Planilha1!O$2:O$207,Planilha1!P$2:P$207,"INCQS")</f>
        <v>51126.088186882633</v>
      </c>
      <c r="D17" s="46"/>
    </row>
    <row r="18" spans="1:11" ht="15" x14ac:dyDescent="0.25">
      <c r="A18" s="42" t="s">
        <v>240</v>
      </c>
      <c r="B18" s="43">
        <f>SUMIFS(Planilha1!B$2:B$207,Planilha1!P$2:P$207,"INI")</f>
        <v>9214.94</v>
      </c>
      <c r="C18" s="44">
        <f>SUMIFS(Planilha1!O$2:O$207,Planilha1!P$2:P$207,"INI")</f>
        <v>17744.509878451263</v>
      </c>
      <c r="D18" s="46"/>
    </row>
    <row r="19" spans="1:11" ht="15" x14ac:dyDescent="0.25">
      <c r="A19" s="42" t="s">
        <v>235</v>
      </c>
      <c r="B19" s="43">
        <f>SUMIFS(Planilha1!B$2:B$207,Planilha1!P$2:P$207,"IOC")</f>
        <v>47157.959999999992</v>
      </c>
      <c r="C19" s="44">
        <f>SUMIFS(Planilha1!O$2:O$207,Planilha1!P$2:P$207,"IOC")</f>
        <v>90808.500876577542</v>
      </c>
      <c r="D19" s="48"/>
    </row>
    <row r="20" spans="1:11" ht="15" x14ac:dyDescent="0.25">
      <c r="A20" s="42" t="s">
        <v>252</v>
      </c>
      <c r="B20" s="43">
        <f>SUMIFS(Planilha1!B$2:B$207,Planilha1!P$2:P$207,"INERÚ")</f>
        <v>2026</v>
      </c>
      <c r="C20" s="44">
        <f>SUMIFS(Planilha1!O$2:O$207,Planilha1!P$2:P$207,"INERÚ")</f>
        <v>3901.3142802603438</v>
      </c>
      <c r="D20" s="48"/>
    </row>
    <row r="21" spans="1:11" ht="15" x14ac:dyDescent="0.25">
      <c r="A21" s="42" t="s">
        <v>255</v>
      </c>
      <c r="B21" s="43">
        <f>SUMIFS(Planilha1!B$2:B$207,Planilha1!P$2:P$207,"MATA ATLÂNTICA")</f>
        <v>2832.1</v>
      </c>
      <c r="C21" s="44">
        <f>SUMIFS(Planilha1!O$2:O$207,Planilha1!P$2:P$207,"MATA ATLÂNTICA")</f>
        <v>5453.559809045074</v>
      </c>
      <c r="D21" s="46"/>
    </row>
    <row r="22" spans="1:11" ht="15" x14ac:dyDescent="0.25">
      <c r="A22" s="42" t="s">
        <v>254</v>
      </c>
      <c r="B22" s="43">
        <f>SUMIFS(Planilha1!B$2:B$207,Planilha1!P$2:P$207,"PALÁCIO ITABORAÍ")</f>
        <v>1729.5</v>
      </c>
      <c r="C22" s="44">
        <f>SUMIFS(Planilha1!O$2:O$207,Planilha1!P$2:P$207,"PALÁCIO iTABORAÍ")</f>
        <v>3330.3667560267841</v>
      </c>
      <c r="D22" s="46"/>
    </row>
    <row r="23" spans="1:11" ht="15" x14ac:dyDescent="0.25">
      <c r="A23" s="42" t="s">
        <v>248</v>
      </c>
      <c r="B23" s="43">
        <f>SUMIFS(Planilha1!B$2:B$207,Planilha1!P$2:P$207,"UNADIG")</f>
        <v>683.28</v>
      </c>
      <c r="C23" s="44">
        <f>SUMIFS(Planilha1!O$2:O$207,Planilha1!P$2:P$207,"UNADIG")</f>
        <v>1315.7403856941201</v>
      </c>
      <c r="D23" s="46"/>
    </row>
    <row r="24" spans="1:11" ht="15" x14ac:dyDescent="0.25">
      <c r="A24" s="42" t="s">
        <v>236</v>
      </c>
      <c r="B24" s="43">
        <f>SUMIFS(Planilha1!B$2:B$207,Planilha1!P$2:P$207,"PRESIDÊNCIA")</f>
        <v>8010.59</v>
      </c>
      <c r="C24" s="44">
        <f>SUMIFS(Planilha1!O$2:O$207,Planilha1!P$2:P$207,"PRESIDÊNCIA")</f>
        <v>15425.384580607453</v>
      </c>
      <c r="D24" s="46"/>
    </row>
    <row r="25" spans="1:11" x14ac:dyDescent="0.2">
      <c r="A25" s="42"/>
      <c r="B25" s="49" t="s">
        <v>272</v>
      </c>
      <c r="C25" s="48">
        <f>SUM(C2:C24)</f>
        <v>482999.99999999994</v>
      </c>
      <c r="D25" s="50"/>
      <c r="E25" s="45">
        <f>C25+D2</f>
        <v>482999.99999999994</v>
      </c>
    </row>
    <row r="26" spans="1:11" ht="14.25" x14ac:dyDescent="0.2">
      <c r="A26" s="51" t="s">
        <v>273</v>
      </c>
      <c r="B26" s="46"/>
      <c r="C26" s="52">
        <f>'[1]Serviços Eventuais'!G7</f>
        <v>4319.0662562883144</v>
      </c>
    </row>
    <row r="27" spans="1:11" x14ac:dyDescent="0.2">
      <c r="B27" s="46" t="s">
        <v>272</v>
      </c>
      <c r="C27" s="53">
        <f>SUM(C25+C26)</f>
        <v>487319.06625628826</v>
      </c>
      <c r="K27" s="50"/>
    </row>
    <row r="29" spans="1:11" x14ac:dyDescent="0.2">
      <c r="A29" s="54" t="s">
        <v>274</v>
      </c>
      <c r="B29" s="55">
        <f>C3+C4+C23</f>
        <v>27481.119675021637</v>
      </c>
    </row>
    <row r="30" spans="1:11" x14ac:dyDescent="0.2">
      <c r="B30" s="41">
        <v>405</v>
      </c>
    </row>
  </sheetData>
  <dataValidations count="1">
    <dataValidation type="list" allowBlank="1" showInputMessage="1" showErrorMessage="1" sqref="G8" xr:uid="{45E4D409-9E92-4437-A511-3AD629D5F92B}">
      <formula1>$A$2:$A$24</formula1>
    </dataValidation>
  </dataValidations>
  <pageMargins left="0.511811024" right="0.511811024" top="0.78740157499999996" bottom="0.78740157499999996" header="0.31496062000000002" footer="0.31496062000000002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I41"/>
  <sheetViews>
    <sheetView showGridLines="0" showRowColHeaders="0" zoomScaleNormal="100" workbookViewId="0">
      <selection activeCell="B8" sqref="B8:F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2.75" customHeight="1" zeroHeight="1" x14ac:dyDescent="0.2"/>
  <cols>
    <col min="1" max="1" width="6.7109375" customWidth="1"/>
    <col min="2" max="2" width="74.85546875" customWidth="1"/>
    <col min="3" max="3" width="22.42578125" bestFit="1" customWidth="1"/>
    <col min="4" max="4" width="20.42578125" customWidth="1"/>
    <col min="5" max="6" width="14" customWidth="1"/>
    <col min="7" max="8" width="16" bestFit="1" customWidth="1"/>
    <col min="9" max="9" width="12.5703125" customWidth="1"/>
    <col min="10" max="16384" width="9.140625" hidden="1"/>
  </cols>
  <sheetData>
    <row r="1" spans="1:9" ht="63.75" customHeight="1" thickBot="1" x14ac:dyDescent="0.25">
      <c r="A1" s="70"/>
      <c r="B1" s="70"/>
      <c r="C1" s="70"/>
      <c r="D1" s="70"/>
      <c r="E1" s="70"/>
      <c r="F1" s="70"/>
      <c r="G1" s="70"/>
      <c r="H1" s="70"/>
      <c r="I1" s="70"/>
    </row>
    <row r="2" spans="1:9" ht="45" x14ac:dyDescent="0.2">
      <c r="A2" s="70"/>
      <c r="B2" s="72" t="s">
        <v>232</v>
      </c>
      <c r="C2" s="73" t="s">
        <v>281</v>
      </c>
      <c r="D2" s="73" t="s">
        <v>216</v>
      </c>
      <c r="E2" s="73" t="s">
        <v>282</v>
      </c>
      <c r="F2" s="76" t="s">
        <v>217</v>
      </c>
      <c r="G2" s="73" t="s">
        <v>669</v>
      </c>
      <c r="H2" s="74" t="s">
        <v>218</v>
      </c>
      <c r="I2" s="70"/>
    </row>
    <row r="3" spans="1:9" ht="15.95" customHeight="1" x14ac:dyDescent="0.2">
      <c r="A3" s="70"/>
      <c r="B3" s="3" t="s">
        <v>584</v>
      </c>
      <c r="C3" s="6">
        <v>12</v>
      </c>
      <c r="D3" s="4" t="s">
        <v>222</v>
      </c>
      <c r="E3" s="71">
        <v>0</v>
      </c>
      <c r="F3" s="374">
        <f>'Custos Indiretos Tributos Lucro'!$F$11</f>
        <v>0</v>
      </c>
      <c r="G3" s="5">
        <f>E3*$F$3+E3</f>
        <v>0</v>
      </c>
      <c r="H3" s="75">
        <f>G3*C3</f>
        <v>0</v>
      </c>
      <c r="I3" s="70"/>
    </row>
    <row r="4" spans="1:9" ht="15.95" customHeight="1" x14ac:dyDescent="0.2">
      <c r="A4" s="70"/>
      <c r="B4" s="3" t="s">
        <v>583</v>
      </c>
      <c r="C4" s="6">
        <v>12</v>
      </c>
      <c r="D4" s="4" t="s">
        <v>222</v>
      </c>
      <c r="E4" s="71">
        <v>0</v>
      </c>
      <c r="F4" s="375"/>
      <c r="G4" s="5">
        <f>E4*$F$3+E4</f>
        <v>0</v>
      </c>
      <c r="H4" s="75">
        <f>G4*C4</f>
        <v>0</v>
      </c>
      <c r="I4" s="238"/>
    </row>
    <row r="5" spans="1:9" ht="15.95" customHeight="1" x14ac:dyDescent="0.2">
      <c r="A5" s="70"/>
      <c r="B5" s="3" t="s">
        <v>219</v>
      </c>
      <c r="C5" s="6">
        <v>12</v>
      </c>
      <c r="D5" s="4" t="s">
        <v>222</v>
      </c>
      <c r="E5" s="71">
        <v>0</v>
      </c>
      <c r="F5" s="375"/>
      <c r="G5" s="5">
        <f>E5*$F$3+E5</f>
        <v>0</v>
      </c>
      <c r="H5" s="75">
        <f>G5*C5</f>
        <v>0</v>
      </c>
      <c r="I5" s="70"/>
    </row>
    <row r="6" spans="1:9" ht="15.95" customHeight="1" x14ac:dyDescent="0.2">
      <c r="A6" s="70"/>
      <c r="B6" s="3" t="s">
        <v>220</v>
      </c>
      <c r="C6" s="6">
        <v>12</v>
      </c>
      <c r="D6" s="4" t="s">
        <v>222</v>
      </c>
      <c r="E6" s="71">
        <v>0</v>
      </c>
      <c r="F6" s="375"/>
      <c r="G6" s="5">
        <f>E6*$F$3+E6</f>
        <v>0</v>
      </c>
      <c r="H6" s="75">
        <f>G6*C6</f>
        <v>0</v>
      </c>
      <c r="I6" s="70"/>
    </row>
    <row r="7" spans="1:9" ht="15.95" customHeight="1" x14ac:dyDescent="0.2">
      <c r="A7" s="70"/>
      <c r="B7" s="3" t="s">
        <v>221</v>
      </c>
      <c r="C7" s="6">
        <v>12</v>
      </c>
      <c r="D7" s="4" t="s">
        <v>222</v>
      </c>
      <c r="E7" s="71">
        <v>0</v>
      </c>
      <c r="F7" s="376"/>
      <c r="G7" s="5">
        <f>E7*$F$3+E7</f>
        <v>0</v>
      </c>
      <c r="H7" s="75">
        <f>G7*C7</f>
        <v>0</v>
      </c>
      <c r="I7" s="70"/>
    </row>
    <row r="8" spans="1:9" ht="12.75" customHeight="1" x14ac:dyDescent="0.2">
      <c r="A8" s="70"/>
      <c r="B8" s="377" t="s">
        <v>233</v>
      </c>
      <c r="C8" s="378"/>
      <c r="D8" s="378"/>
      <c r="E8" s="378"/>
      <c r="F8" s="378"/>
      <c r="G8" s="381">
        <f>SUM(H3:H7)</f>
        <v>0</v>
      </c>
      <c r="H8" s="382"/>
      <c r="I8" s="70"/>
    </row>
    <row r="9" spans="1:9" ht="15.75" customHeight="1" thickBot="1" x14ac:dyDescent="0.25">
      <c r="A9" s="70"/>
      <c r="B9" s="379"/>
      <c r="C9" s="380"/>
      <c r="D9" s="380"/>
      <c r="E9" s="380"/>
      <c r="F9" s="380"/>
      <c r="G9" s="383"/>
      <c r="H9" s="384"/>
      <c r="I9" s="70"/>
    </row>
    <row r="10" spans="1:9" ht="45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</row>
    <row r="11" spans="1:9" hidden="1" x14ac:dyDescent="0.2"/>
    <row r="12" spans="1:9" hidden="1" x14ac:dyDescent="0.2"/>
    <row r="13" spans="1:9" hidden="1" x14ac:dyDescent="0.2"/>
    <row r="14" spans="1:9" hidden="1" x14ac:dyDescent="0.2"/>
    <row r="15" spans="1:9" hidden="1" x14ac:dyDescent="0.2"/>
    <row r="17" customFormat="1" hidden="1" x14ac:dyDescent="0.2"/>
    <row r="18" customFormat="1" hidden="1" x14ac:dyDescent="0.2"/>
    <row r="19" customFormat="1" ht="21" hidden="1" customHeight="1" x14ac:dyDescent="0.2"/>
    <row r="20" customFormat="1" hidden="1" x14ac:dyDescent="0.2"/>
    <row r="21" customFormat="1" hidden="1" x14ac:dyDescent="0.2"/>
    <row r="22" customFormat="1" hidden="1" x14ac:dyDescent="0.2"/>
    <row r="23" customFormat="1" hidden="1" x14ac:dyDescent="0.2"/>
    <row r="24" customFormat="1" hidden="1" x14ac:dyDescent="0.2"/>
    <row r="25" customFormat="1" hidden="1" x14ac:dyDescent="0.2"/>
    <row r="26" customFormat="1" hidden="1" x14ac:dyDescent="0.2"/>
    <row r="27" customFormat="1" hidden="1" x14ac:dyDescent="0.2"/>
    <row r="28" customFormat="1" hidden="1" x14ac:dyDescent="0.2"/>
    <row r="29" customFormat="1" hidden="1" x14ac:dyDescent="0.2"/>
    <row r="30" customFormat="1" ht="12.75" hidden="1" customHeight="1" x14ac:dyDescent="0.2"/>
    <row r="31" customFormat="1" ht="12.75" hidden="1" customHeight="1" x14ac:dyDescent="0.2"/>
    <row r="32" customFormat="1" ht="12.75" hidden="1" customHeight="1" x14ac:dyDescent="0.2"/>
    <row r="33" customFormat="1" ht="12.75" hidden="1" customHeight="1" x14ac:dyDescent="0.2"/>
    <row r="34" customFormat="1" ht="12.75" hidden="1" customHeight="1" x14ac:dyDescent="0.2"/>
    <row r="35" customFormat="1" ht="12.75" hidden="1" customHeight="1" x14ac:dyDescent="0.2"/>
    <row r="36" customFormat="1" ht="12.75" hidden="1" customHeight="1" x14ac:dyDescent="0.2"/>
    <row r="37" customFormat="1" ht="12.75" hidden="1" customHeight="1" x14ac:dyDescent="0.2"/>
    <row r="38" customFormat="1" ht="12.75" hidden="1" customHeight="1" x14ac:dyDescent="0.2"/>
    <row r="39" customFormat="1" ht="12.75" hidden="1" customHeight="1" x14ac:dyDescent="0.2"/>
    <row r="40" customFormat="1" ht="12.75" hidden="1" customHeight="1" x14ac:dyDescent="0.2"/>
    <row r="41" customFormat="1" ht="12.75" hidden="1" customHeight="1" x14ac:dyDescent="0.2"/>
  </sheetData>
  <mergeCells count="3">
    <mergeCell ref="F3:F7"/>
    <mergeCell ref="B8:F9"/>
    <mergeCell ref="G8:H9"/>
  </mergeCells>
  <pageMargins left="0.51181102362204722" right="0.51181102362204722" top="0.78740157480314965" bottom="0.78740157480314965" header="0.31496062992125984" footer="0.31496062992125984"/>
  <pageSetup paperSize="9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73B4-CE0C-41F4-A40A-782512B83B85}">
  <sheetPr>
    <tabColor theme="9" tint="-0.249977111117893"/>
  </sheetPr>
  <dimension ref="B2:T23"/>
  <sheetViews>
    <sheetView showGridLines="0" showRowColHeaders="0" topLeftCell="A2" zoomScale="80" zoomScaleNormal="80" workbookViewId="0">
      <selection activeCell="Q19" sqref="Q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2.75" x14ac:dyDescent="0.2"/>
  <cols>
    <col min="4" max="4" width="28.42578125" customWidth="1"/>
    <col min="12" max="12" width="1.28515625" customWidth="1"/>
    <col min="16" max="16" width="1.140625" customWidth="1"/>
    <col min="19" max="19" width="11.140625" customWidth="1"/>
  </cols>
  <sheetData>
    <row r="2" spans="2:20" ht="56.25" customHeight="1" thickBot="1" x14ac:dyDescent="0.25"/>
    <row r="3" spans="2:20" ht="33" customHeight="1" x14ac:dyDescent="0.2">
      <c r="B3" s="87"/>
      <c r="C3" s="388"/>
      <c r="D3" s="388"/>
      <c r="E3" s="388"/>
      <c r="F3" s="388"/>
      <c r="G3" s="388"/>
      <c r="H3" s="388"/>
      <c r="I3" s="388"/>
      <c r="J3" s="388"/>
      <c r="K3" s="89"/>
      <c r="L3" s="89"/>
      <c r="M3" s="89"/>
      <c r="N3" s="89"/>
      <c r="O3" s="89"/>
      <c r="P3" s="89"/>
      <c r="Q3" s="89"/>
      <c r="R3" s="89"/>
      <c r="S3" s="89"/>
      <c r="T3" s="108"/>
    </row>
    <row r="4" spans="2:20" ht="12.75" customHeight="1" x14ac:dyDescent="0.2">
      <c r="B4" s="91"/>
      <c r="C4" s="385" t="s">
        <v>306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92"/>
    </row>
    <row r="5" spans="2:20" ht="12.75" customHeight="1" x14ac:dyDescent="0.2">
      <c r="B5" s="91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92"/>
    </row>
    <row r="6" spans="2:20" ht="22.5" customHeight="1" x14ac:dyDescent="0.2">
      <c r="B6" s="91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92"/>
    </row>
    <row r="7" spans="2:20" x14ac:dyDescent="0.2">
      <c r="B7" s="91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92"/>
    </row>
    <row r="8" spans="2:20" ht="18.75" customHeight="1" x14ac:dyDescent="0.2">
      <c r="B8" s="91"/>
      <c r="C8" s="389" t="s">
        <v>663</v>
      </c>
      <c r="D8" s="390"/>
      <c r="E8" s="390"/>
      <c r="F8" s="390"/>
      <c r="G8" s="390"/>
      <c r="H8" s="390"/>
      <c r="I8" s="390"/>
      <c r="J8" s="390"/>
      <c r="K8" s="391"/>
      <c r="L8" s="106"/>
      <c r="M8" s="386" t="s">
        <v>308</v>
      </c>
      <c r="N8" s="387"/>
      <c r="O8" s="387"/>
      <c r="P8" s="387"/>
      <c r="Q8" s="387"/>
      <c r="R8" s="387"/>
      <c r="S8" s="387"/>
      <c r="T8" s="109"/>
    </row>
    <row r="9" spans="2:20" x14ac:dyDescent="0.2">
      <c r="B9" s="91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92"/>
    </row>
    <row r="10" spans="2:20" ht="40.5" customHeight="1" x14ac:dyDescent="0.2">
      <c r="B10" s="91"/>
      <c r="C10" s="385" t="s">
        <v>309</v>
      </c>
      <c r="D10" s="385"/>
      <c r="E10" s="385"/>
      <c r="F10" s="385"/>
      <c r="G10" s="385"/>
      <c r="H10" s="385"/>
      <c r="I10" s="385"/>
      <c r="J10" s="385"/>
      <c r="K10" s="385"/>
      <c r="L10" s="107"/>
      <c r="M10" s="385" t="s">
        <v>311</v>
      </c>
      <c r="N10" s="385"/>
      <c r="O10" s="385"/>
      <c r="P10" s="107"/>
      <c r="Q10" s="385" t="s">
        <v>310</v>
      </c>
      <c r="R10" s="385"/>
      <c r="S10" s="385"/>
      <c r="T10" s="92"/>
    </row>
    <row r="11" spans="2:20" ht="7.5" customHeight="1" x14ac:dyDescent="0.2">
      <c r="B11" s="91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92"/>
    </row>
    <row r="12" spans="2:20" ht="35.25" customHeight="1" x14ac:dyDescent="0.2">
      <c r="B12" s="91"/>
      <c r="C12" s="393" t="s">
        <v>230</v>
      </c>
      <c r="D12" s="393"/>
      <c r="E12" s="393"/>
      <c r="F12" s="393"/>
      <c r="G12" s="393"/>
      <c r="H12" s="393"/>
      <c r="I12" s="393"/>
      <c r="J12" s="393"/>
      <c r="K12" s="393"/>
      <c r="L12" s="70"/>
      <c r="M12" s="394">
        <f>Q12/12</f>
        <v>0</v>
      </c>
      <c r="N12" s="395"/>
      <c r="O12" s="396"/>
      <c r="P12" s="70"/>
      <c r="Q12" s="394">
        <f>'Cronograma Preventivo'!AH247</f>
        <v>0</v>
      </c>
      <c r="R12" s="395"/>
      <c r="S12" s="396"/>
      <c r="T12" s="109"/>
    </row>
    <row r="13" spans="2:20" ht="6" customHeight="1" x14ac:dyDescent="0.2">
      <c r="B13" s="91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217"/>
      <c r="N13" s="217"/>
      <c r="O13" s="217"/>
      <c r="P13" s="70"/>
      <c r="Q13" s="217"/>
      <c r="R13" s="217"/>
      <c r="S13" s="217"/>
      <c r="T13" s="92"/>
    </row>
    <row r="14" spans="2:20" ht="34.5" customHeight="1" x14ac:dyDescent="0.2">
      <c r="B14" s="91"/>
      <c r="C14" s="393" t="s">
        <v>231</v>
      </c>
      <c r="D14" s="393"/>
      <c r="E14" s="393"/>
      <c r="F14" s="393"/>
      <c r="G14" s="393"/>
      <c r="H14" s="393"/>
      <c r="I14" s="393"/>
      <c r="J14" s="393"/>
      <c r="K14" s="393"/>
      <c r="L14" s="70"/>
      <c r="M14" s="394">
        <f>Q14/12</f>
        <v>0</v>
      </c>
      <c r="N14" s="395"/>
      <c r="O14" s="396"/>
      <c r="P14" s="110"/>
      <c r="Q14" s="394">
        <f>'Serviços Eventuais'!G8</f>
        <v>0</v>
      </c>
      <c r="R14" s="395"/>
      <c r="S14" s="396"/>
      <c r="T14" s="92"/>
    </row>
    <row r="15" spans="2:20" ht="6" customHeight="1" x14ac:dyDescent="0.2">
      <c r="B15" s="91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92"/>
    </row>
    <row r="16" spans="2:20" ht="34.5" customHeight="1" x14ac:dyDescent="0.2">
      <c r="B16" s="91"/>
      <c r="C16" s="397" t="s">
        <v>666</v>
      </c>
      <c r="D16" s="397"/>
      <c r="E16" s="397"/>
      <c r="F16" s="397"/>
      <c r="G16" s="397"/>
      <c r="H16" s="397"/>
      <c r="I16" s="397"/>
      <c r="J16" s="397"/>
      <c r="K16" s="397"/>
      <c r="L16" s="235"/>
      <c r="M16" s="398">
        <f>M12+M14</f>
        <v>0</v>
      </c>
      <c r="N16" s="399"/>
      <c r="O16" s="400"/>
      <c r="P16" s="236"/>
      <c r="Q16" s="398">
        <f>Q12+Q14</f>
        <v>0</v>
      </c>
      <c r="R16" s="399"/>
      <c r="S16" s="400"/>
      <c r="T16" s="92"/>
    </row>
    <row r="17" spans="2:20" ht="7.5" customHeight="1" x14ac:dyDescent="0.2">
      <c r="B17" s="91"/>
      <c r="C17" s="233"/>
      <c r="D17" s="233"/>
      <c r="E17" s="233"/>
      <c r="F17" s="233"/>
      <c r="G17" s="233"/>
      <c r="H17" s="233"/>
      <c r="I17" s="233"/>
      <c r="J17" s="233"/>
      <c r="K17" s="233"/>
      <c r="L17" s="70"/>
      <c r="M17" s="234"/>
      <c r="N17" s="234"/>
      <c r="O17" s="234"/>
      <c r="P17" s="70"/>
      <c r="Q17" s="234"/>
      <c r="R17" s="234"/>
      <c r="S17" s="234"/>
      <c r="T17" s="92"/>
    </row>
    <row r="18" spans="2:20" ht="45.75" customHeight="1" x14ac:dyDescent="0.2">
      <c r="B18" s="91"/>
      <c r="C18" s="401" t="s">
        <v>667</v>
      </c>
      <c r="D18" s="401"/>
      <c r="E18" s="401"/>
      <c r="F18" s="401"/>
      <c r="G18" s="401"/>
      <c r="H18" s="401"/>
      <c r="I18" s="401"/>
      <c r="J18" s="401"/>
      <c r="K18" s="401"/>
      <c r="L18" s="70"/>
      <c r="M18" s="402">
        <f>Q18/12</f>
        <v>0</v>
      </c>
      <c r="N18" s="402"/>
      <c r="O18" s="402"/>
      <c r="P18" s="237"/>
      <c r="Q18" s="402">
        <f>Q16*5%</f>
        <v>0</v>
      </c>
      <c r="R18" s="402"/>
      <c r="S18" s="402"/>
      <c r="T18" s="92"/>
    </row>
    <row r="19" spans="2:20" ht="7.5" customHeight="1" x14ac:dyDescent="0.2">
      <c r="B19" s="91"/>
      <c r="C19" s="233"/>
      <c r="D19" s="233"/>
      <c r="E19" s="233"/>
      <c r="F19" s="233"/>
      <c r="G19" s="233"/>
      <c r="H19" s="233"/>
      <c r="I19" s="233"/>
      <c r="J19" s="233"/>
      <c r="K19" s="233"/>
      <c r="L19" s="70"/>
      <c r="M19" s="234"/>
      <c r="N19" s="234"/>
      <c r="O19" s="234"/>
      <c r="P19" s="70"/>
      <c r="Q19" s="234"/>
      <c r="R19" s="234"/>
      <c r="S19" s="234"/>
      <c r="T19" s="92"/>
    </row>
    <row r="20" spans="2:20" ht="6" customHeight="1" x14ac:dyDescent="0.2">
      <c r="B20" s="91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92"/>
    </row>
    <row r="21" spans="2:20" ht="15.75" customHeight="1" x14ac:dyDescent="0.2">
      <c r="B21" s="91"/>
      <c r="C21" s="385" t="s">
        <v>672</v>
      </c>
      <c r="D21" s="385"/>
      <c r="E21" s="385"/>
      <c r="F21" s="385"/>
      <c r="G21" s="385"/>
      <c r="H21" s="385"/>
      <c r="I21" s="385"/>
      <c r="J21" s="385"/>
      <c r="K21" s="385"/>
      <c r="L21" s="70"/>
      <c r="M21" s="392">
        <f>M16+M18</f>
        <v>0</v>
      </c>
      <c r="N21" s="392"/>
      <c r="O21" s="392"/>
      <c r="P21" s="70"/>
      <c r="Q21" s="392">
        <f>Q16+Q18</f>
        <v>0</v>
      </c>
      <c r="R21" s="392"/>
      <c r="S21" s="392"/>
      <c r="T21" s="92"/>
    </row>
    <row r="22" spans="2:20" ht="15.75" customHeight="1" x14ac:dyDescent="0.2">
      <c r="B22" s="91"/>
      <c r="C22" s="385"/>
      <c r="D22" s="385"/>
      <c r="E22" s="385"/>
      <c r="F22" s="385"/>
      <c r="G22" s="385"/>
      <c r="H22" s="385"/>
      <c r="I22" s="385"/>
      <c r="J22" s="385"/>
      <c r="K22" s="385"/>
      <c r="L22" s="70"/>
      <c r="M22" s="392"/>
      <c r="N22" s="392"/>
      <c r="O22" s="392"/>
      <c r="P22" s="70"/>
      <c r="Q22" s="392"/>
      <c r="R22" s="392"/>
      <c r="S22" s="392"/>
      <c r="T22" s="92"/>
    </row>
    <row r="23" spans="2:20" ht="39.75" customHeight="1" thickBot="1" x14ac:dyDescent="0.25">
      <c r="B23" s="9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3"/>
    </row>
  </sheetData>
  <mergeCells count="22">
    <mergeCell ref="C21:K22"/>
    <mergeCell ref="M21:O22"/>
    <mergeCell ref="Q21:S22"/>
    <mergeCell ref="C12:K12"/>
    <mergeCell ref="M12:O12"/>
    <mergeCell ref="Q12:S12"/>
    <mergeCell ref="C14:K14"/>
    <mergeCell ref="M14:O14"/>
    <mergeCell ref="Q14:S14"/>
    <mergeCell ref="C16:K16"/>
    <mergeCell ref="M16:O16"/>
    <mergeCell ref="Q16:S16"/>
    <mergeCell ref="C18:K18"/>
    <mergeCell ref="Q18:S18"/>
    <mergeCell ref="M18:O18"/>
    <mergeCell ref="C4:S6"/>
    <mergeCell ref="M10:O10"/>
    <mergeCell ref="Q10:S10"/>
    <mergeCell ref="M8:S8"/>
    <mergeCell ref="C3:J3"/>
    <mergeCell ref="C8:K8"/>
    <mergeCell ref="C10:K10"/>
  </mergeCells>
  <pageMargins left="0.51181102362204722" right="0.51181102362204722" top="0.78740157480314965" bottom="0.78740157480314965" header="0.31496062992125984" footer="0.31496062992125984"/>
  <pageSetup paperSize="9" scale="7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5CFD-A132-46FB-8221-DFE65928839B}">
  <sheetPr>
    <tabColor rgb="FF319589"/>
  </sheetPr>
  <dimension ref="A1:J49"/>
  <sheetViews>
    <sheetView showGridLines="0" showRowColHeaders="0" zoomScaleNormal="100" workbookViewId="0">
      <selection activeCell="C41" sqref="C41:G4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2.75" customHeight="1" zeroHeight="1" x14ac:dyDescent="0.2"/>
  <cols>
    <col min="1" max="1" width="11" customWidth="1"/>
    <col min="2" max="2" width="9.140625" customWidth="1"/>
    <col min="3" max="3" width="25.42578125" customWidth="1"/>
    <col min="4" max="4" width="58.28515625" bestFit="1" customWidth="1"/>
    <col min="5" max="5" width="19" bestFit="1" customWidth="1"/>
    <col min="6" max="6" width="15.140625" bestFit="1" customWidth="1"/>
    <col min="7" max="7" width="22.42578125" customWidth="1"/>
    <col min="8" max="8" width="9.140625" customWidth="1"/>
    <col min="9" max="9" width="12.28515625" customWidth="1"/>
    <col min="10" max="10" width="0" hidden="1" customWidth="1"/>
    <col min="11" max="16384" width="9.140625" hidden="1"/>
  </cols>
  <sheetData>
    <row r="1" spans="2:9" x14ac:dyDescent="0.2">
      <c r="C1" s="77"/>
      <c r="D1" s="77"/>
      <c r="E1" s="77"/>
      <c r="F1" s="77"/>
      <c r="G1" s="77"/>
    </row>
    <row r="2" spans="2:9" ht="13.5" thickBot="1" x14ac:dyDescent="0.25">
      <c r="B2" s="78"/>
      <c r="C2" s="79"/>
      <c r="D2" s="79"/>
      <c r="E2" s="79"/>
      <c r="F2" s="79"/>
      <c r="G2" s="79"/>
      <c r="H2" s="78"/>
      <c r="I2" s="78"/>
    </row>
    <row r="3" spans="2:9" ht="13.5" hidden="1" thickBot="1" x14ac:dyDescent="0.25">
      <c r="B3" s="78"/>
      <c r="C3" s="78"/>
      <c r="D3" s="78"/>
      <c r="E3" s="78"/>
      <c r="F3" s="78"/>
      <c r="G3" s="78"/>
      <c r="H3" s="78"/>
      <c r="I3" s="78"/>
    </row>
    <row r="4" spans="2:9" ht="15" customHeight="1" x14ac:dyDescent="0.2">
      <c r="B4" s="413" t="s">
        <v>306</v>
      </c>
      <c r="C4" s="414"/>
      <c r="D4" s="414"/>
      <c r="E4" s="414"/>
      <c r="F4" s="414"/>
      <c r="G4" s="414"/>
      <c r="H4" s="415"/>
    </row>
    <row r="5" spans="2:9" ht="15" customHeight="1" x14ac:dyDescent="0.2">
      <c r="B5" s="416"/>
      <c r="C5" s="304"/>
      <c r="D5" s="304"/>
      <c r="E5" s="304"/>
      <c r="F5" s="304"/>
      <c r="G5" s="304"/>
      <c r="H5" s="417"/>
    </row>
    <row r="6" spans="2:9" ht="13.5" thickBot="1" x14ac:dyDescent="0.25">
      <c r="B6" s="418"/>
      <c r="C6" s="419"/>
      <c r="D6" s="419"/>
      <c r="E6" s="419"/>
      <c r="F6" s="419"/>
      <c r="G6" s="419"/>
      <c r="H6" s="420"/>
    </row>
    <row r="7" spans="2:9" x14ac:dyDescent="0.2">
      <c r="B7" s="78"/>
      <c r="C7" s="78"/>
      <c r="D7" s="78"/>
      <c r="E7" s="78"/>
      <c r="F7" s="78"/>
      <c r="G7" s="78"/>
      <c r="H7" s="78"/>
    </row>
    <row r="8" spans="2:9" x14ac:dyDescent="0.2">
      <c r="B8" s="86"/>
      <c r="C8" s="86"/>
      <c r="D8" s="421" t="s">
        <v>283</v>
      </c>
      <c r="E8" s="421"/>
      <c r="F8" s="86"/>
      <c r="G8" s="86"/>
      <c r="H8" s="86"/>
    </row>
    <row r="9" spans="2:9" x14ac:dyDescent="0.2">
      <c r="B9" s="86"/>
      <c r="C9" s="86"/>
      <c r="D9" s="421"/>
      <c r="E9" s="421"/>
      <c r="F9" s="86"/>
      <c r="G9" s="86"/>
      <c r="H9" s="86"/>
    </row>
    <row r="10" spans="2:9" ht="16.5" thickBot="1" x14ac:dyDescent="0.3">
      <c r="B10" s="78"/>
      <c r="C10" s="78"/>
      <c r="D10" s="80"/>
      <c r="E10" s="78"/>
      <c r="F10" s="78"/>
      <c r="G10" s="78"/>
      <c r="H10" s="78"/>
    </row>
    <row r="11" spans="2:9" ht="15.75" x14ac:dyDescent="0.25">
      <c r="B11" s="87"/>
      <c r="C11" s="88"/>
      <c r="D11" s="88"/>
      <c r="E11" s="89"/>
      <c r="F11" s="89"/>
      <c r="G11" s="89"/>
      <c r="H11" s="90"/>
    </row>
    <row r="12" spans="2:9" ht="15.75" x14ac:dyDescent="0.25">
      <c r="B12" s="91"/>
      <c r="C12" s="100" t="s">
        <v>664</v>
      </c>
      <c r="D12" s="100"/>
      <c r="E12" s="422" t="s">
        <v>307</v>
      </c>
      <c r="F12" s="422"/>
      <c r="G12" s="422"/>
      <c r="H12" s="92"/>
    </row>
    <row r="13" spans="2:9" ht="15.75" x14ac:dyDescent="0.25">
      <c r="B13" s="91"/>
      <c r="C13" s="81"/>
      <c r="D13" s="81"/>
      <c r="E13" s="423"/>
      <c r="F13" s="423"/>
      <c r="G13" s="423"/>
      <c r="H13" s="92"/>
    </row>
    <row r="14" spans="2:9" ht="15.75" x14ac:dyDescent="0.25">
      <c r="B14" s="91"/>
      <c r="C14" s="405" t="s">
        <v>284</v>
      </c>
      <c r="D14" s="405"/>
      <c r="E14" s="424"/>
      <c r="F14" s="424"/>
      <c r="G14" s="424"/>
      <c r="H14" s="92"/>
    </row>
    <row r="15" spans="2:9" x14ac:dyDescent="0.2">
      <c r="B15" s="91"/>
      <c r="C15" s="406"/>
      <c r="D15" s="406"/>
      <c r="E15" s="406"/>
      <c r="F15" s="406"/>
      <c r="G15" s="406"/>
      <c r="H15" s="92"/>
    </row>
    <row r="16" spans="2:9" x14ac:dyDescent="0.2">
      <c r="B16" s="91"/>
      <c r="C16" s="410" t="s">
        <v>285</v>
      </c>
      <c r="D16" s="410"/>
      <c r="E16" s="410"/>
      <c r="F16" s="410"/>
      <c r="G16" s="410"/>
      <c r="H16" s="92"/>
    </row>
    <row r="17" spans="2:10" x14ac:dyDescent="0.2">
      <c r="B17" s="91"/>
      <c r="C17" s="82"/>
      <c r="D17" s="82"/>
      <c r="E17" s="82"/>
      <c r="F17" s="82"/>
      <c r="G17" s="82"/>
      <c r="H17" s="92"/>
    </row>
    <row r="18" spans="2:10" x14ac:dyDescent="0.2">
      <c r="B18" s="91"/>
      <c r="C18" s="410" t="s">
        <v>286</v>
      </c>
      <c r="D18" s="410"/>
      <c r="E18" s="410"/>
      <c r="F18" s="410"/>
      <c r="G18" s="410"/>
      <c r="H18" s="92"/>
    </row>
    <row r="19" spans="2:10" x14ac:dyDescent="0.2">
      <c r="B19" s="91"/>
      <c r="C19" s="82"/>
      <c r="D19" s="82"/>
      <c r="E19" s="82"/>
      <c r="F19" s="82"/>
      <c r="G19" s="82"/>
      <c r="H19" s="92"/>
    </row>
    <row r="20" spans="2:10" x14ac:dyDescent="0.2">
      <c r="B20" s="91"/>
      <c r="C20" s="410" t="s">
        <v>287</v>
      </c>
      <c r="D20" s="410"/>
      <c r="E20" s="101" t="s">
        <v>288</v>
      </c>
      <c r="F20" s="101"/>
      <c r="G20" s="101" t="s">
        <v>289</v>
      </c>
      <c r="H20" s="92"/>
    </row>
    <row r="21" spans="2:10" x14ac:dyDescent="0.2">
      <c r="B21" s="91"/>
      <c r="C21" s="82"/>
      <c r="D21" s="82"/>
      <c r="E21" s="82"/>
      <c r="F21" s="82"/>
      <c r="G21" s="82"/>
      <c r="H21" s="92"/>
    </row>
    <row r="22" spans="2:10" x14ac:dyDescent="0.2">
      <c r="B22" s="91"/>
      <c r="C22" s="410" t="s">
        <v>290</v>
      </c>
      <c r="D22" s="410"/>
      <c r="E22" s="410" t="s">
        <v>291</v>
      </c>
      <c r="F22" s="410"/>
      <c r="G22" s="410"/>
      <c r="H22" s="92"/>
    </row>
    <row r="23" spans="2:10" x14ac:dyDescent="0.2">
      <c r="B23" s="91"/>
      <c r="C23" s="82"/>
      <c r="D23" s="82"/>
      <c r="E23" s="82"/>
      <c r="F23" s="82"/>
      <c r="G23" s="82"/>
      <c r="H23" s="92"/>
    </row>
    <row r="24" spans="2:10" x14ac:dyDescent="0.2">
      <c r="B24" s="91"/>
      <c r="C24" s="101" t="s">
        <v>292</v>
      </c>
      <c r="D24" s="101" t="s">
        <v>293</v>
      </c>
      <c r="E24" s="410" t="s">
        <v>294</v>
      </c>
      <c r="F24" s="410"/>
      <c r="G24" s="410"/>
      <c r="H24" s="92"/>
    </row>
    <row r="25" spans="2:10" x14ac:dyDescent="0.2">
      <c r="B25" s="91"/>
      <c r="C25" s="82"/>
      <c r="D25" s="82"/>
      <c r="E25" s="82"/>
      <c r="F25" s="82"/>
      <c r="G25" s="82"/>
      <c r="H25" s="92"/>
    </row>
    <row r="26" spans="2:10" x14ac:dyDescent="0.2">
      <c r="B26" s="91"/>
      <c r="C26" s="410" t="s">
        <v>295</v>
      </c>
      <c r="D26" s="410"/>
      <c r="E26" s="410" t="s">
        <v>296</v>
      </c>
      <c r="F26" s="410"/>
      <c r="G26" s="410"/>
      <c r="H26" s="92"/>
    </row>
    <row r="27" spans="2:10" ht="13.5" thickBot="1" x14ac:dyDescent="0.25">
      <c r="B27" s="91"/>
      <c r="C27" s="97"/>
      <c r="D27" s="97"/>
      <c r="E27" s="97"/>
      <c r="F27" s="97"/>
      <c r="G27" s="97"/>
      <c r="H27" s="92"/>
    </row>
    <row r="28" spans="2:10" ht="20.25" customHeight="1" thickBot="1" x14ac:dyDescent="0.25">
      <c r="B28" s="91"/>
      <c r="C28" s="102" t="s">
        <v>297</v>
      </c>
      <c r="D28" s="102" t="s">
        <v>298</v>
      </c>
      <c r="E28" s="102" t="s">
        <v>299</v>
      </c>
      <c r="F28" s="407" t="s">
        <v>300</v>
      </c>
      <c r="G28" s="407"/>
      <c r="H28" s="92"/>
    </row>
    <row r="29" spans="2:10" ht="24.75" thickBot="1" x14ac:dyDescent="0.25">
      <c r="B29" s="91"/>
      <c r="C29" s="103">
        <v>1</v>
      </c>
      <c r="D29" s="104" t="s">
        <v>306</v>
      </c>
      <c r="E29" s="105">
        <f>Resumo!M21</f>
        <v>0</v>
      </c>
      <c r="F29" s="411">
        <f>Resumo!Q21</f>
        <v>0</v>
      </c>
      <c r="G29" s="412"/>
      <c r="H29" s="92"/>
    </row>
    <row r="30" spans="2:10" ht="19.5" customHeight="1" thickBot="1" x14ac:dyDescent="0.25">
      <c r="B30" s="91"/>
      <c r="C30" s="407" t="s">
        <v>301</v>
      </c>
      <c r="D30" s="407"/>
      <c r="E30" s="407"/>
      <c r="F30" s="408">
        <f>SUM(F29:G29)</f>
        <v>0</v>
      </c>
      <c r="G30" s="409"/>
      <c r="H30" s="92"/>
      <c r="I30" s="83"/>
    </row>
    <row r="31" spans="2:10" ht="15.75" x14ac:dyDescent="0.2">
      <c r="B31" s="91"/>
      <c r="C31" s="94"/>
      <c r="D31" s="95"/>
      <c r="E31" s="95"/>
      <c r="F31" s="95"/>
      <c r="G31" s="96"/>
      <c r="H31" s="92"/>
      <c r="I31" s="84"/>
      <c r="J31" s="84"/>
    </row>
    <row r="32" spans="2:10" x14ac:dyDescent="0.2">
      <c r="B32" s="91"/>
      <c r="C32" s="404" t="s">
        <v>302</v>
      </c>
      <c r="D32" s="404"/>
      <c r="E32" s="404"/>
      <c r="F32" s="404"/>
      <c r="G32" s="404"/>
      <c r="H32" s="92"/>
      <c r="I32" s="84"/>
    </row>
    <row r="33" spans="2:9" x14ac:dyDescent="0.2">
      <c r="B33" s="91"/>
      <c r="C33" s="404"/>
      <c r="D33" s="404"/>
      <c r="E33" s="404"/>
      <c r="F33" s="404"/>
      <c r="G33" s="404"/>
      <c r="H33" s="92"/>
      <c r="I33" s="84"/>
    </row>
    <row r="34" spans="2:9" x14ac:dyDescent="0.2">
      <c r="B34" s="91"/>
      <c r="C34" s="404"/>
      <c r="D34" s="404"/>
      <c r="E34" s="404"/>
      <c r="F34" s="404"/>
      <c r="G34" s="404"/>
      <c r="H34" s="92"/>
    </row>
    <row r="35" spans="2:9" ht="15.75" x14ac:dyDescent="0.2">
      <c r="B35" s="91"/>
      <c r="C35" s="85"/>
      <c r="D35" s="85"/>
      <c r="E35" s="85"/>
      <c r="F35" s="85"/>
      <c r="G35" s="85"/>
      <c r="H35" s="92"/>
    </row>
    <row r="36" spans="2:9" ht="15.75" x14ac:dyDescent="0.25">
      <c r="B36" s="91"/>
      <c r="C36" s="405" t="s">
        <v>303</v>
      </c>
      <c r="D36" s="405"/>
      <c r="E36" s="405"/>
      <c r="F36" s="405"/>
      <c r="G36" s="405"/>
      <c r="H36" s="92"/>
    </row>
    <row r="37" spans="2:9" x14ac:dyDescent="0.2">
      <c r="B37" s="91"/>
      <c r="C37" s="406"/>
      <c r="D37" s="406"/>
      <c r="E37" s="406"/>
      <c r="F37" s="406"/>
      <c r="G37" s="406"/>
      <c r="H37" s="92"/>
    </row>
    <row r="38" spans="2:9" ht="15.75" x14ac:dyDescent="0.25">
      <c r="B38" s="91"/>
      <c r="C38" s="405" t="s">
        <v>304</v>
      </c>
      <c r="D38" s="405"/>
      <c r="E38" s="405"/>
      <c r="F38" s="405"/>
      <c r="G38" s="405"/>
      <c r="H38" s="92"/>
    </row>
    <row r="39" spans="2:9" x14ac:dyDescent="0.2">
      <c r="B39" s="91"/>
      <c r="C39" s="406"/>
      <c r="D39" s="406"/>
      <c r="E39" s="406"/>
      <c r="F39" s="406"/>
      <c r="G39" s="406"/>
      <c r="H39" s="92"/>
    </row>
    <row r="40" spans="2:9" ht="15.75" x14ac:dyDescent="0.25">
      <c r="B40" s="91"/>
      <c r="C40" s="405" t="s">
        <v>305</v>
      </c>
      <c r="D40" s="405"/>
      <c r="E40" s="405"/>
      <c r="F40" s="405"/>
      <c r="G40" s="405"/>
      <c r="H40" s="92"/>
    </row>
    <row r="41" spans="2:9" x14ac:dyDescent="0.2">
      <c r="B41" s="91"/>
      <c r="C41" s="403"/>
      <c r="D41" s="403"/>
      <c r="E41" s="403"/>
      <c r="F41" s="403"/>
      <c r="G41" s="403"/>
      <c r="H41" s="92"/>
    </row>
    <row r="42" spans="2:9" x14ac:dyDescent="0.2">
      <c r="B42" s="91"/>
      <c r="C42" s="70"/>
      <c r="D42" s="70"/>
      <c r="E42" s="70"/>
      <c r="F42" s="70"/>
      <c r="G42" s="70"/>
      <c r="H42" s="92"/>
    </row>
    <row r="43" spans="2:9" ht="13.5" thickBot="1" x14ac:dyDescent="0.25">
      <c r="B43" s="98"/>
      <c r="C43" s="99"/>
      <c r="D43" s="99"/>
      <c r="E43" s="99"/>
      <c r="F43" s="99"/>
      <c r="G43" s="99"/>
      <c r="H43" s="93"/>
    </row>
    <row r="44" spans="2:9" x14ac:dyDescent="0.2"/>
    <row r="45" spans="2:9" x14ac:dyDescent="0.2"/>
    <row r="46" spans="2:9" x14ac:dyDescent="0.2"/>
    <row r="47" spans="2:9" x14ac:dyDescent="0.2"/>
    <row r="48" spans="2:9" x14ac:dyDescent="0.2"/>
    <row r="49" x14ac:dyDescent="0.2"/>
  </sheetData>
  <mergeCells count="26">
    <mergeCell ref="B4:H6"/>
    <mergeCell ref="D8:E9"/>
    <mergeCell ref="E12:G12"/>
    <mergeCell ref="E13:G13"/>
    <mergeCell ref="C14:D14"/>
    <mergeCell ref="E14:G14"/>
    <mergeCell ref="C30:E30"/>
    <mergeCell ref="F30:G30"/>
    <mergeCell ref="C15:G15"/>
    <mergeCell ref="C16:G16"/>
    <mergeCell ref="C18:G18"/>
    <mergeCell ref="C20:D20"/>
    <mergeCell ref="C22:D22"/>
    <mergeCell ref="E22:G22"/>
    <mergeCell ref="E24:G24"/>
    <mergeCell ref="C26:D26"/>
    <mergeCell ref="E26:G26"/>
    <mergeCell ref="F28:G28"/>
    <mergeCell ref="F29:G29"/>
    <mergeCell ref="C41:G41"/>
    <mergeCell ref="C32:G34"/>
    <mergeCell ref="C36:G36"/>
    <mergeCell ref="C37:G37"/>
    <mergeCell ref="C38:G38"/>
    <mergeCell ref="C39:G39"/>
    <mergeCell ref="C40:G40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d0819d-c851-45de-b07c-d23ce9e50a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DBA37124FAC14FB259E8D0DA0FCE56" ma:contentTypeVersion="10" ma:contentTypeDescription="Crie um novo documento." ma:contentTypeScope="" ma:versionID="ae21bb7e2942c725a6bd71a6c875f087">
  <xsd:schema xmlns:xsd="http://www.w3.org/2001/XMLSchema" xmlns:xs="http://www.w3.org/2001/XMLSchema" xmlns:p="http://schemas.microsoft.com/office/2006/metadata/properties" xmlns:ns3="91d0819d-c851-45de-b07c-d23ce9e50a74" xmlns:ns4="b35f9abe-c654-4e61-9659-aa2a2dbe099a" targetNamespace="http://schemas.microsoft.com/office/2006/metadata/properties" ma:root="true" ma:fieldsID="32edfca56613f3807082f43609394db2" ns3:_="" ns4:_="">
    <xsd:import namespace="91d0819d-c851-45de-b07c-d23ce9e50a74"/>
    <xsd:import namespace="b35f9abe-c654-4e61-9659-aa2a2dbe09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0819d-c851-45de-b07c-d23ce9e50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f9abe-c654-4e61-9659-aa2a2dbe0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BF9D6-5FB8-49A4-92B3-6794765F84CD}">
  <ds:schemaRefs>
    <ds:schemaRef ds:uri="http://purl.org/dc/dcmitype/"/>
    <ds:schemaRef ds:uri="http://www.w3.org/XML/1998/namespace"/>
    <ds:schemaRef ds:uri="b35f9abe-c654-4e61-9659-aa2a2dbe099a"/>
    <ds:schemaRef ds:uri="http://schemas.microsoft.com/office/2006/documentManagement/types"/>
    <ds:schemaRef ds:uri="91d0819d-c851-45de-b07c-d23ce9e50a74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42E062-284F-4C75-8338-D86CFC55E0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3CFD9D-83E6-4900-9054-B31F9C484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d0819d-c851-45de-b07c-d23ce9e50a74"/>
    <ds:schemaRef ds:uri="b35f9abe-c654-4e61-9659-aa2a2dbe0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Tutorial de Preenchimento </vt:lpstr>
      <vt:lpstr>Custos Indiretos Tributos Lucro</vt:lpstr>
      <vt:lpstr>Cronograma Preventivo</vt:lpstr>
      <vt:lpstr>Planilha1</vt:lpstr>
      <vt:lpstr>Resumo Gerenciamento</vt:lpstr>
      <vt:lpstr>Serviços Eventuais</vt:lpstr>
      <vt:lpstr>Resumo</vt:lpstr>
      <vt:lpstr>Proposta Pro-Forma</vt:lpstr>
      <vt:lpstr>'Cronograma Preventivo'!Area_de_impressao</vt:lpstr>
      <vt:lpstr>'Proposta Pro-Forma'!Area_de_impressao</vt:lpstr>
      <vt:lpstr>Resumo!Area_de_impressao</vt:lpstr>
      <vt:lpstr>'Serviços Eventuais'!Area_de_impressao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Moreira</dc:creator>
  <cp:lastModifiedBy>Mairlam Melo</cp:lastModifiedBy>
  <cp:lastPrinted>2025-09-17T12:37:48Z</cp:lastPrinted>
  <dcterms:created xsi:type="dcterms:W3CDTF">2020-06-10T15:52:57Z</dcterms:created>
  <dcterms:modified xsi:type="dcterms:W3CDTF">2025-09-17T12:38:34Z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0x010100F1DBA37124FAC14FB259E8D0DA0FCE56</vt:lpwstr>
  </property>
</Properties>
</file>